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backupFile="1" codeName="ThisWorkbook" checkCompatibility="1" defaultThemeVersion="124226"/>
  <mc:AlternateContent xmlns:mc="http://schemas.openxmlformats.org/markup-compatibility/2006">
    <mc:Choice Requires="x15">
      <x15ac:absPath xmlns:x15ac="http://schemas.microsoft.com/office/spreadsheetml/2010/11/ac" url="\\Wprod.ds.aphp.fr\dfz\INVESTISSEMENTS\CEL_MARCHES\Marchés de travaux à publier\DCE - HSA PSY-Relocalisation service Psychiatrie\Pièces administratives\04 - DPGF\"/>
    </mc:Choice>
  </mc:AlternateContent>
  <bookViews>
    <workbookView xWindow="6820" yWindow="5510" windowWidth="28800" windowHeight="15370" tabRatio="621" activeTab="1"/>
  </bookViews>
  <sheets>
    <sheet name="pdg" sheetId="127" r:id="rId1"/>
    <sheet name="Lot Maç clois" sheetId="113" r:id="rId2"/>
  </sheets>
  <externalReferences>
    <externalReference r:id="rId3"/>
    <externalReference r:id="rId4"/>
  </externalReferences>
  <definedNames>
    <definedName name="________LOT1">#REF!</definedName>
    <definedName name="________lot13">#REF!</definedName>
    <definedName name="________lot14">#REF!</definedName>
    <definedName name="________lot15">#REF!</definedName>
    <definedName name="________lot16">#REF!</definedName>
    <definedName name="________lot17">#REF!</definedName>
    <definedName name="________lot18">#REF!</definedName>
    <definedName name="________LOT2">#REF!</definedName>
    <definedName name="________lot22">#REF!</definedName>
    <definedName name="________LOT3">#REF!</definedName>
    <definedName name="________LOT4">#REF!</definedName>
    <definedName name="________LOT5">#REF!</definedName>
    <definedName name="________LOT6">#REF!</definedName>
    <definedName name="________lot7">#REF!</definedName>
    <definedName name="________LOT8">#REF!</definedName>
    <definedName name="________LOT9">#REF!</definedName>
    <definedName name="_______LOT1">#REF!</definedName>
    <definedName name="_______lot10">#REF!</definedName>
    <definedName name="_______LOT11">#REF!</definedName>
    <definedName name="_______LOT12">#REF!</definedName>
    <definedName name="_______lot13">#REF!</definedName>
    <definedName name="_______lot14">#REF!</definedName>
    <definedName name="_______lot15">#REF!</definedName>
    <definedName name="_______lot16">#REF!</definedName>
    <definedName name="_______lot17">#REF!</definedName>
    <definedName name="_______lot18">#REF!</definedName>
    <definedName name="_______LOT2">#REF!</definedName>
    <definedName name="_______lot22">#REF!</definedName>
    <definedName name="_______LOT3">#REF!</definedName>
    <definedName name="_______LOT4">#REF!</definedName>
    <definedName name="_______LOT5">#REF!</definedName>
    <definedName name="_______LOT6">#REF!</definedName>
    <definedName name="_______lot7">#REF!</definedName>
    <definedName name="_______LOT8">#REF!</definedName>
    <definedName name="_______LOT9">#REF!</definedName>
    <definedName name="_______SU1">#REF!</definedName>
    <definedName name="______LOT1">#REF!</definedName>
    <definedName name="______lot10">#REF!</definedName>
    <definedName name="______LOT11">#REF!</definedName>
    <definedName name="______LOT12">#REF!</definedName>
    <definedName name="______lot13">#REF!</definedName>
    <definedName name="______lot14">#REF!</definedName>
    <definedName name="______lot15">#REF!</definedName>
    <definedName name="______lot16">#REF!</definedName>
    <definedName name="______lot17">#REF!</definedName>
    <definedName name="______lot18">#REF!</definedName>
    <definedName name="______LOT2">#REF!</definedName>
    <definedName name="______lot22">#REF!</definedName>
    <definedName name="______LOT3">#REF!</definedName>
    <definedName name="______LOT4">#REF!</definedName>
    <definedName name="______LOT5">#REF!</definedName>
    <definedName name="______LOT6">#REF!</definedName>
    <definedName name="______lot7">#REF!</definedName>
    <definedName name="______LOT8">#REF!</definedName>
    <definedName name="______LOT9">#REF!</definedName>
    <definedName name="______SU1">#REF!</definedName>
    <definedName name="_____LOT1">#REF!</definedName>
    <definedName name="_____lot10">#REF!</definedName>
    <definedName name="_____LOT11">#REF!</definedName>
    <definedName name="_____LOT12">#REF!</definedName>
    <definedName name="_____lot13">#REF!</definedName>
    <definedName name="_____lot14">#REF!</definedName>
    <definedName name="_____lot15">#REF!</definedName>
    <definedName name="_____lot16">#REF!</definedName>
    <definedName name="_____lot17">#REF!</definedName>
    <definedName name="_____lot18">#REF!</definedName>
    <definedName name="_____LOT2">#REF!</definedName>
    <definedName name="_____lot22">#REF!</definedName>
    <definedName name="_____LOT3">#REF!</definedName>
    <definedName name="_____LOT4">#REF!</definedName>
    <definedName name="_____LOT5">#REF!</definedName>
    <definedName name="_____LOT6">#REF!</definedName>
    <definedName name="_____lot7">#REF!</definedName>
    <definedName name="_____LOT8">#REF!</definedName>
    <definedName name="_____LOT9">#REF!</definedName>
    <definedName name="_____SU1">#REF!</definedName>
    <definedName name="____lot10">#REF!</definedName>
    <definedName name="____LOT11">#REF!</definedName>
    <definedName name="____LOT12">#REF!</definedName>
    <definedName name="____SU1">#REF!</definedName>
    <definedName name="___LOT1">#REF!</definedName>
    <definedName name="___lot13">#REF!</definedName>
    <definedName name="___lot14">#REF!</definedName>
    <definedName name="___lot15">#REF!</definedName>
    <definedName name="___lot16">#REF!</definedName>
    <definedName name="___lot17">#REF!</definedName>
    <definedName name="___lot18">#REF!</definedName>
    <definedName name="___LOT2">#REF!</definedName>
    <definedName name="___lot22">#REF!</definedName>
    <definedName name="___LOT3">#REF!</definedName>
    <definedName name="___LOT4">#REF!</definedName>
    <definedName name="___LOT5">#REF!</definedName>
    <definedName name="___LOT6">#REF!</definedName>
    <definedName name="___lot7">#REF!</definedName>
    <definedName name="___LOT8">#REF!</definedName>
    <definedName name="___LOT9">#REF!</definedName>
    <definedName name="___SU1">#REF!</definedName>
    <definedName name="__LOT1">#REF!</definedName>
    <definedName name="__lot10">#REF!</definedName>
    <definedName name="__LOT11">#REF!</definedName>
    <definedName name="__LOT12">#REF!</definedName>
    <definedName name="__lot13">#REF!</definedName>
    <definedName name="__lot14">#REF!</definedName>
    <definedName name="__lot15">#REF!</definedName>
    <definedName name="__lot16">#REF!</definedName>
    <definedName name="__lot17">#REF!</definedName>
    <definedName name="__lot18">#REF!</definedName>
    <definedName name="__LOT2">#REF!</definedName>
    <definedName name="__lot22">#REF!</definedName>
    <definedName name="__LOT3">#REF!</definedName>
    <definedName name="__LOT4">#REF!</definedName>
    <definedName name="__LOT5">#REF!</definedName>
    <definedName name="__LOT6">#REF!</definedName>
    <definedName name="__lot7">#REF!</definedName>
    <definedName name="__LOT8">#REF!</definedName>
    <definedName name="__LOT9">#REF!</definedName>
    <definedName name="__SU1">#REF!</definedName>
    <definedName name="_Hlk481172958" localSheetId="1">#REF!</definedName>
    <definedName name="_Hlk481172958">#REF!</definedName>
    <definedName name="_Key1" hidden="1">#REF!</definedName>
    <definedName name="_LOT1">#REF!</definedName>
    <definedName name="_lot10">#REF!</definedName>
    <definedName name="_LOT11">#REF!</definedName>
    <definedName name="_LOT12">#REF!</definedName>
    <definedName name="_lot13">#REF!</definedName>
    <definedName name="_lot14">#REF!</definedName>
    <definedName name="_lot15">#REF!</definedName>
    <definedName name="_lot16">#REF!</definedName>
    <definedName name="_lot17">#REF!</definedName>
    <definedName name="_lot18">#REF!</definedName>
    <definedName name="_LOT2">#REF!</definedName>
    <definedName name="_lot22">#REF!</definedName>
    <definedName name="_LOT3">#REF!</definedName>
    <definedName name="_LOT4">#REF!</definedName>
    <definedName name="_LOT5">#REF!</definedName>
    <definedName name="_LOT6">#REF!</definedName>
    <definedName name="_lot7">#REF!</definedName>
    <definedName name="_LOT8">#REF!</definedName>
    <definedName name="_LOT9">#REF!</definedName>
    <definedName name="_Order1" hidden="1">255</definedName>
    <definedName name="_Sort" hidden="1">#REF!</definedName>
    <definedName name="_SU1">#REF!</definedName>
    <definedName name="a">#REF!</definedName>
    <definedName name="aa" localSheetId="0" hidden="1">{"'Feuil1'!$B$2:$K$64"}</definedName>
    <definedName name="aa" hidden="1">{"'Feuil1'!$B$2:$K$64"}</definedName>
    <definedName name="adresse_altergis">#REF!</definedName>
    <definedName name="adresse_client">#REF!</definedName>
    <definedName name="adresse_site">#REF!</definedName>
    <definedName name="agence_altergis">#REF!</definedName>
    <definedName name="ASC" localSheetId="1">#REF!</definedName>
    <definedName name="ASC">#REF!</definedName>
    <definedName name="assss" localSheetId="1">#REF!</definedName>
    <definedName name="assss">#REF!</definedName>
    <definedName name="auteur">#REF!</definedName>
    <definedName name="CALCUL" localSheetId="1">#REF!</definedName>
    <definedName name="CALCUL">#REF!</definedName>
    <definedName name="coef">#REF!</definedName>
    <definedName name="COEF_ASC">#REF!</definedName>
    <definedName name="COEF_CF">#REF!</definedName>
    <definedName name="COEF_CHP">#REF!</definedName>
    <definedName name="COEF_CLD">#REF!</definedName>
    <definedName name="COEF_ELE">#REF!</definedName>
    <definedName name="COEF_ET">#REF!</definedName>
    <definedName name="COEF_EV">#REF!</definedName>
    <definedName name="coef_gal">#REF!</definedName>
    <definedName name="COEF_GO">#REF!</definedName>
    <definedName name="COEF_MEA">#REF!</definedName>
    <definedName name="COEF_MI">#REF!</definedName>
    <definedName name="COEF_PEI">#REF!</definedName>
    <definedName name="COEF_PLB">#REF!</definedName>
    <definedName name="COEF_SER">#REF!</definedName>
    <definedName name="COEF_VEN">#REF!</definedName>
    <definedName name="COEF_VRD">#REF!</definedName>
    <definedName name="COEF1">#REF!</definedName>
    <definedName name="COEF2">#REF!</definedName>
    <definedName name="Construction">#REF!</definedName>
    <definedName name="_xlnm.Criteria" localSheetId="1">#REF!</definedName>
    <definedName name="_xlnm.Criteria" localSheetId="0">#REF!</definedName>
    <definedName name="_xlnm.Criteria">#REF!</definedName>
    <definedName name="d">#REF!</definedName>
    <definedName name="date_indice">#REF!</definedName>
    <definedName name="dddd">#REF!</definedName>
    <definedName name="Deplacement">[1]Récapitulatif!$C$26</definedName>
    <definedName name="dsf">#REF!</definedName>
    <definedName name="ELEV1">#REF!</definedName>
    <definedName name="ELEV2">#REF!</definedName>
    <definedName name="ELEV3">#REF!</definedName>
    <definedName name="fax_altergis">#REF!</definedName>
    <definedName name="général">#REF!</definedName>
    <definedName name="GH">#REF!</definedName>
    <definedName name="hg">'[2]RECAP LOGTS'!#REF!</definedName>
    <definedName name="HT">#REF!</definedName>
    <definedName name="HTML_CodePage" hidden="1">1252</definedName>
    <definedName name="HTML_Control" localSheetId="0" hidden="1">{"'Feuil1'!$B$2:$K$64"}</definedName>
    <definedName name="HTML_Control" hidden="1">{"'Feuil1'!$B$2:$K$64"}</definedName>
    <definedName name="HTML_Description" hidden="1">""</definedName>
    <definedName name="HTML_Email" hidden="1">""</definedName>
    <definedName name="HTML_Header" hidden="1">""</definedName>
    <definedName name="HTML_LastUpdate" hidden="1">"01/03/01"</definedName>
    <definedName name="HTML_LineAfter" hidden="1">TRUE</definedName>
    <definedName name="HTML_LineBefore" hidden="1">TRUE</definedName>
    <definedName name="HTML_Name" hidden="1">"Frédéric DENNEULIN"</definedName>
    <definedName name="HTML_OBDlg2" hidden="1">TRUE</definedName>
    <definedName name="HTML_OBDlg3" hidden="1">TRUE</definedName>
    <definedName name="HTML_OBDlg4" hidden="1">TRUE</definedName>
    <definedName name="HTML_OS" hidden="1">0</definedName>
    <definedName name="HTML_PathFile" hidden="1">"E:\Travail\Estim\html\MonHTML-2.htm"</definedName>
    <definedName name="HTML_PathTemplate" hidden="1">"E:\Travail\Estim\html\HTMLTemp.htm"</definedName>
    <definedName name="HTML_Title" hidden="1">"Premère-page-estim-FDN-2"</definedName>
    <definedName name="il">#REF!</definedName>
    <definedName name="_xlnm.Print_Titles" localSheetId="1">'Lot Maç clois'!$1:$6</definedName>
    <definedName name="Indemnite">[1]Récapitulatif!$C$27</definedName>
    <definedName name="indice">#REF!</definedName>
    <definedName name="KFraisAnnexes">[1]Récapitulatif!$C$60</definedName>
    <definedName name="kl">#REF!</definedName>
    <definedName name="KMO">[1]Récapitulatif!$G$30</definedName>
    <definedName name="kPU">#REF!</definedName>
    <definedName name="ks">#REF!</definedName>
    <definedName name="kv">#REF!</definedName>
    <definedName name="lot">#REF!</definedName>
    <definedName name="m">#REF!</definedName>
    <definedName name="M3G">#REF!</definedName>
    <definedName name="mail_altergis">#REF!</definedName>
    <definedName name="mail_client">#REF!</definedName>
    <definedName name="nom_fichier">#REF!</definedName>
    <definedName name="num_affaire">#REF!</definedName>
    <definedName name="num_chrono">#REF!</definedName>
    <definedName name="num_lot">#REF!</definedName>
    <definedName name="PCENT1">#REF!</definedName>
    <definedName name="PCENT2">#REF!</definedName>
    <definedName name="PCENT3">#REF!</definedName>
    <definedName name="PCENT4">#REF!</definedName>
    <definedName name="PCENT5">#REF!</definedName>
    <definedName name="PCENT6">#REF!</definedName>
    <definedName name="PCENTTOT">#REF!</definedName>
    <definedName name="phase">#REF!</definedName>
    <definedName name="platrerie" localSheetId="1">#REF!</definedName>
    <definedName name="platrerie">#REF!</definedName>
    <definedName name="PP" localSheetId="1">#REF!</definedName>
    <definedName name="PP">#REF!</definedName>
    <definedName name="ppp" localSheetId="1">#REF!</definedName>
    <definedName name="ppp">#REF!</definedName>
    <definedName name="PRMO">#REF!</definedName>
    <definedName name="PVTX" localSheetId="0">#REF!</definedName>
    <definedName name="PVTX">#REF!</definedName>
    <definedName name="reference">#REF!</definedName>
    <definedName name="representant_client">#REF!</definedName>
    <definedName name="SH">#REF!</definedName>
    <definedName name="SHAB">'[2]RECAP LOGTS'!#REF!</definedName>
    <definedName name="SHOB">#REF!</definedName>
    <definedName name="SHOB1">#REF!</definedName>
    <definedName name="shob10">#REF!</definedName>
    <definedName name="SHOB11">#REF!</definedName>
    <definedName name="SHOB12">#REF!</definedName>
    <definedName name="shob13">#REF!</definedName>
    <definedName name="shob14">#REF!</definedName>
    <definedName name="shob15">#REF!</definedName>
    <definedName name="shob16">#REF!</definedName>
    <definedName name="shob17">#REF!</definedName>
    <definedName name="shob18">#REF!</definedName>
    <definedName name="SHOB2">#REF!</definedName>
    <definedName name="SHOB3">#REF!</definedName>
    <definedName name="SHOB4">#REF!</definedName>
    <definedName name="SHOB5">#REF!</definedName>
    <definedName name="SHOB6">#REF!</definedName>
    <definedName name="SHOB7">#REF!</definedName>
    <definedName name="SHOB8">#REF!</definedName>
    <definedName name="SHOB9">#REF!</definedName>
    <definedName name="SHON">#REF!</definedName>
    <definedName name="SHON_">#REF!</definedName>
    <definedName name="SHON1">#REF!</definedName>
    <definedName name="shon10">#REF!</definedName>
    <definedName name="SHON11">#REF!</definedName>
    <definedName name="SHON12">#REF!</definedName>
    <definedName name="shon13">#REF!</definedName>
    <definedName name="shon14">#REF!</definedName>
    <definedName name="shon15">#REF!</definedName>
    <definedName name="shon16">#REF!</definedName>
    <definedName name="shon17">#REF!</definedName>
    <definedName name="shon18">#REF!</definedName>
    <definedName name="SHON2">#REF!</definedName>
    <definedName name="SHON3">#REF!</definedName>
    <definedName name="SHON4">#REF!</definedName>
    <definedName name="SHON5">#REF!</definedName>
    <definedName name="SHON6">#REF!</definedName>
    <definedName name="SHON7">#REF!</definedName>
    <definedName name="SHON8">#REF!</definedName>
    <definedName name="SHON9">#REF!</definedName>
    <definedName name="SHONM3G">#REF!</definedName>
    <definedName name="societe_client">#REF!</definedName>
    <definedName name="SOUTEENTERREE" localSheetId="1">#REF!</definedName>
    <definedName name="SOUTEENTERREE">#REF!</definedName>
    <definedName name="SQFDSQF">#REF!</definedName>
    <definedName name="SU">#REF!</definedName>
    <definedName name="SUB">#REF!</definedName>
    <definedName name="Summary" localSheetId="1">#REF!</definedName>
    <definedName name="Summary">#REF!</definedName>
    <definedName name="SUN">#REF!</definedName>
    <definedName name="TauxHoraire">[1]Récapitulatif!$C$24</definedName>
    <definedName name="tel_altergis">#REF!</definedName>
    <definedName name="tel_client">#REF!</definedName>
    <definedName name="titre_affaire">#REF!</definedName>
    <definedName name="titre_document">#REF!</definedName>
    <definedName name="totaltx">#REF!</definedName>
    <definedName name="TOTSURF">#REF!</definedName>
    <definedName name="travaux">#REF!</definedName>
    <definedName name="ty">#REF!</definedName>
    <definedName name="verificateur">#REF!</definedName>
    <definedName name="ZONE" localSheetId="1">#REF!</definedName>
    <definedName name="ZONE">#REF!</definedName>
    <definedName name="_xlnm.Print_Area" localSheetId="1">'Lot Maç clois'!$A$1:$F$246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73" i="113" l="1"/>
  <c r="B242" i="113" l="1"/>
  <c r="B235" i="113"/>
  <c r="B222" i="113"/>
  <c r="B209" i="113" l="1"/>
  <c r="F178" i="113"/>
  <c r="F51" i="127" l="1"/>
  <c r="B244" i="113" l="1"/>
  <c r="E246" i="113"/>
  <c r="F179" i="113"/>
  <c r="B76" i="113" l="1"/>
  <c r="B167" i="113" l="1"/>
  <c r="B159" i="113"/>
  <c r="B139" i="113"/>
  <c r="B116" i="113"/>
  <c r="B45" i="113"/>
  <c r="F7" i="113"/>
</calcChain>
</file>

<file path=xl/sharedStrings.xml><?xml version="1.0" encoding="utf-8"?>
<sst xmlns="http://schemas.openxmlformats.org/spreadsheetml/2006/main" count="334" uniqueCount="198">
  <si>
    <t>N°</t>
  </si>
  <si>
    <t xml:space="preserve">  DESIGNATION</t>
  </si>
  <si>
    <t>U</t>
  </si>
  <si>
    <t>UNITAIRES</t>
  </si>
  <si>
    <t>TOTAUX</t>
  </si>
  <si>
    <t>ml</t>
  </si>
  <si>
    <t>Ens</t>
  </si>
  <si>
    <t>m²</t>
  </si>
  <si>
    <t>m3</t>
  </si>
  <si>
    <t>Raccords d'enduits et de sols suites aux démolitions</t>
  </si>
  <si>
    <t>Gravois (légers et lourds, DIB et DIS) y compris tri sélectifs</t>
  </si>
  <si>
    <t>cis</t>
  </si>
  <si>
    <t>Lot</t>
  </si>
  <si>
    <t>PRIX  [€.HT]</t>
  </si>
  <si>
    <t>Curage</t>
  </si>
  <si>
    <t>ens</t>
  </si>
  <si>
    <t>ECONOMISTE</t>
  </si>
  <si>
    <t>CHAPITRE MACONNERIE GROS ŒUVRE CLOISONS</t>
  </si>
  <si>
    <t>Hypothèse base de vie pour 20 personnes</t>
  </si>
  <si>
    <t>INSTALLATION DE CHANTIER</t>
  </si>
  <si>
    <t>Panneaux de chantier</t>
  </si>
  <si>
    <t>Signalisation de chantier (port du casque, chantier interdit au public etc.)</t>
  </si>
  <si>
    <t>Participation à la cellule de synthèse</t>
  </si>
  <si>
    <t>PEO/DOE</t>
  </si>
  <si>
    <t>mois</t>
  </si>
  <si>
    <t>Ouvertures bouchements</t>
  </si>
  <si>
    <t>OUVERTURES</t>
  </si>
  <si>
    <t>Percements diam 250</t>
  </si>
  <si>
    <t>BOUCHEMENTS</t>
  </si>
  <si>
    <t>en sol</t>
  </si>
  <si>
    <t>en murs</t>
  </si>
  <si>
    <t>Cloisons et murs</t>
  </si>
  <si>
    <t>Plus value pose porte</t>
  </si>
  <si>
    <t>Plus value pose châssis</t>
  </si>
  <si>
    <t>Renforts dans cloisons</t>
  </si>
  <si>
    <t>Travaux divers</t>
  </si>
  <si>
    <t>jours</t>
  </si>
  <si>
    <t xml:space="preserve">sous total chapitre Chapitre Maçonnerie - Démolitions - Platrerie </t>
  </si>
  <si>
    <t>Doublages</t>
  </si>
  <si>
    <t>Scellement et calfeutrement de:</t>
  </si>
  <si>
    <t>châssis</t>
  </si>
  <si>
    <t>trappes d'accès</t>
  </si>
  <si>
    <t>clapets coupe feu</t>
  </si>
  <si>
    <t>Enduits - Flocages</t>
  </si>
  <si>
    <t>Percements 400x400</t>
  </si>
  <si>
    <t>Bouchement de baie y compris harpage + enduits aux deux faces et raccords de sol</t>
  </si>
  <si>
    <t>Réservations/percements autres (en murs)</t>
  </si>
  <si>
    <t>Protection des cheminements + nettoyages quotidien</t>
  </si>
  <si>
    <t>Bennes à gravois TCE y compris tri sélectif (base 1 benne 15m3 par mois)</t>
  </si>
  <si>
    <r>
      <t>Ü</t>
    </r>
    <r>
      <rPr>
        <sz val="12"/>
        <color rgb="FF0070C0"/>
        <rFont val="Times New Roman"/>
        <family val="1"/>
      </rPr>
      <t xml:space="preserve">  </t>
    </r>
    <r>
      <rPr>
        <sz val="12"/>
        <rFont val="Calibri"/>
        <family val="2"/>
      </rPr>
      <t>Cloisons intérieures et de toutes natures selon nouvelles configurations des lieux.</t>
    </r>
  </si>
  <si>
    <r>
      <t>Ü</t>
    </r>
    <r>
      <rPr>
        <sz val="12"/>
        <color rgb="FF0070C0"/>
        <rFont val="Times New Roman"/>
        <family val="1"/>
      </rPr>
      <t xml:space="preserve">  </t>
    </r>
    <r>
      <rPr>
        <sz val="12"/>
        <rFont val="Calibri"/>
        <family val="2"/>
      </rPr>
      <t>Encoffrements, coffrages et doublages divers</t>
    </r>
  </si>
  <si>
    <r>
      <t>Ü</t>
    </r>
    <r>
      <rPr>
        <sz val="12"/>
        <color rgb="FF0070C0"/>
        <rFont val="Times New Roman"/>
        <family val="1"/>
      </rPr>
      <t xml:space="preserve">  </t>
    </r>
    <r>
      <rPr>
        <sz val="12"/>
        <rFont val="Calibri"/>
        <family val="2"/>
      </rPr>
      <t>Plinthes de toutes natures</t>
    </r>
  </si>
  <si>
    <r>
      <t>Ü</t>
    </r>
    <r>
      <rPr>
        <sz val="12"/>
        <color rgb="FF0070C0"/>
        <rFont val="Times New Roman"/>
        <family val="1"/>
      </rPr>
      <t xml:space="preserve">  </t>
    </r>
    <r>
      <rPr>
        <sz val="12"/>
        <rFont val="Calibri"/>
        <family val="2"/>
      </rPr>
      <t>Façades de gaines techniques non réutilisées</t>
    </r>
  </si>
  <si>
    <r>
      <t>Ü</t>
    </r>
    <r>
      <rPr>
        <sz val="12"/>
        <color rgb="FF0070C0"/>
        <rFont val="Times New Roman"/>
        <family val="1"/>
      </rPr>
      <t xml:space="preserve">  </t>
    </r>
    <r>
      <rPr>
        <sz val="12"/>
        <rFont val="Calibri"/>
        <family val="2"/>
      </rPr>
      <t>Patères moulures, baguettes etc…</t>
    </r>
  </si>
  <si>
    <t>Dépose et remise en état en fin d'intervention</t>
  </si>
  <si>
    <t>Plus value parement hydrofuge</t>
  </si>
  <si>
    <r>
      <t>Ü</t>
    </r>
    <r>
      <rPr>
        <sz val="12"/>
        <color rgb="FF0070C0"/>
        <rFont val="Times New Roman"/>
        <family val="1"/>
      </rPr>
      <t xml:space="preserve">  </t>
    </r>
    <r>
      <rPr>
        <sz val="12"/>
        <rFont val="Calibri"/>
        <family val="2"/>
      </rPr>
      <t>Stores intérieurs et mécanismes</t>
    </r>
  </si>
  <si>
    <r>
      <t>Ü</t>
    </r>
    <r>
      <rPr>
        <sz val="12"/>
        <color rgb="FF0070C0"/>
        <rFont val="Times New Roman"/>
        <family val="1"/>
      </rPr>
      <t xml:space="preserve">  </t>
    </r>
    <r>
      <rPr>
        <sz val="12"/>
        <rFont val="Calibri"/>
        <family val="2"/>
      </rPr>
      <t>Agencements divers tel que tablet</t>
    </r>
    <r>
      <rPr>
        <sz val="12"/>
        <rFont val="Calibri"/>
        <family val="2"/>
        <scheme val="minor"/>
      </rPr>
      <t>tes bois et supportages</t>
    </r>
  </si>
  <si>
    <t>Cloisons de type Placostyl 98/48 y compris isolant intérieur, montants doubles accolés, entre axe 40cm, finition par plaques de BA 25 duo'tech</t>
  </si>
  <si>
    <t>Bloc portes en maçonnerie</t>
  </si>
  <si>
    <t>Façade de gaine technique</t>
  </si>
  <si>
    <t>Clôtures intérieures de chantier (entre les zone travaux et zone restant en activité)</t>
  </si>
  <si>
    <r>
      <t>Ü</t>
    </r>
    <r>
      <rPr>
        <sz val="12"/>
        <color rgb="FF0070C0"/>
        <rFont val="Times New Roman"/>
        <family val="1"/>
      </rPr>
      <t xml:space="preserve">  </t>
    </r>
    <r>
      <rPr>
        <sz val="12"/>
        <rFont val="Calibri"/>
        <family val="2"/>
      </rPr>
      <t>Divers protections murales et revêtements muraux</t>
    </r>
  </si>
  <si>
    <r>
      <t>Ü</t>
    </r>
    <r>
      <rPr>
        <sz val="12"/>
        <color rgb="FF0070C0"/>
        <rFont val="Times New Roman"/>
        <family val="1"/>
      </rPr>
      <t xml:space="preserve">  </t>
    </r>
    <r>
      <rPr>
        <sz val="12"/>
        <rFont val="Calibri"/>
        <family val="2"/>
      </rPr>
      <t>Suppressions des anciens blocs portes selon plans</t>
    </r>
  </si>
  <si>
    <r>
      <t>Ü</t>
    </r>
    <r>
      <rPr>
        <sz val="12"/>
        <color rgb="FF0070C0"/>
        <rFont val="Times New Roman"/>
        <family val="1"/>
      </rPr>
      <t xml:space="preserve">  </t>
    </r>
    <r>
      <rPr>
        <sz val="12"/>
        <rFont val="Calibri"/>
        <family val="2"/>
      </rPr>
      <t>Panneaux de signalisation et d'orientation</t>
    </r>
  </si>
  <si>
    <r>
      <t>Ü</t>
    </r>
    <r>
      <rPr>
        <sz val="12"/>
        <color rgb="FF0070C0"/>
        <rFont val="Times New Roman"/>
        <family val="1"/>
      </rPr>
      <t xml:space="preserve">  </t>
    </r>
    <r>
      <rPr>
        <sz val="12"/>
        <rFont val="Calibri"/>
        <family val="2"/>
      </rPr>
      <t>blocs portes battantes, portes coulissantes y compris coffrages d'habillages</t>
    </r>
  </si>
  <si>
    <t>Cloisons demi stil, parement plâtre hydrofuge pour encastrement des réservoirs WC</t>
  </si>
  <si>
    <t>GOE MACONNERIE PLATRERIE</t>
  </si>
  <si>
    <t>Chapitre Gros œuvre - Démolitions/curages - Maçonnerie - Platrerie</t>
  </si>
  <si>
    <t>Base vie y compris entretien  des locaux pris en charge par la maitrise d'ouvrage</t>
  </si>
  <si>
    <t>PM</t>
  </si>
  <si>
    <t>Alimentation eau du chantier en charge du lot plomberie</t>
  </si>
  <si>
    <t>Protections des ascenseurs</t>
  </si>
  <si>
    <t xml:space="preserve">Protections des escaliers </t>
  </si>
  <si>
    <t>Nettoyage quotidiens des escaliers et ascenseurs</t>
  </si>
  <si>
    <t>Cloison (coupe feu 1 heure en séparation des zones maintenues en activité)</t>
  </si>
  <si>
    <t>Portes Ei 30</t>
  </si>
  <si>
    <r>
      <t>Ü</t>
    </r>
    <r>
      <rPr>
        <sz val="12"/>
        <color rgb="FF0070C0"/>
        <rFont val="Times New Roman"/>
        <family val="1"/>
      </rPr>
      <t xml:space="preserve">  </t>
    </r>
    <r>
      <rPr>
        <sz val="12"/>
        <rFont val="Calibri"/>
        <family val="2"/>
      </rPr>
      <t>Placards, agencements intérieurs de placards, rayonnages mobilier de toute nature suivant directives données sur place  lors de la visite,</t>
    </r>
  </si>
  <si>
    <r>
      <t>Ü</t>
    </r>
    <r>
      <rPr>
        <sz val="12"/>
        <color rgb="FF0070C0"/>
        <rFont val="Times New Roman"/>
        <family val="1"/>
      </rPr>
      <t xml:space="preserve">  </t>
    </r>
    <r>
      <rPr>
        <sz val="12"/>
        <rFont val="Calibri"/>
        <family val="2"/>
      </rPr>
      <t>Soubassements d'habillage et protections murales (type Décochoc)</t>
    </r>
  </si>
  <si>
    <r>
      <t>Ü</t>
    </r>
    <r>
      <rPr>
        <sz val="12"/>
        <color rgb="FF0070C0"/>
        <rFont val="Times New Roman"/>
        <family val="1"/>
      </rPr>
      <t xml:space="preserve">  </t>
    </r>
    <r>
      <rPr>
        <sz val="12"/>
        <rFont val="Calibri"/>
        <family val="2"/>
      </rPr>
      <t>Anciennes cabine de douches préfabriqués</t>
    </r>
  </si>
  <si>
    <t>Bouchement des anciens siphons de sol supprimés</t>
  </si>
  <si>
    <t>Recharge de sol pour création attente assise au droit de la rampe de l'accueil hospitalisation</t>
  </si>
  <si>
    <t>Bouchements coupe feu des anciens châssis vitrés d'éclairage des vestiaires au R+3 par bouchements coupe feu</t>
  </si>
  <si>
    <t>Bouchements divers (anciennes trémies de gaines + anciens passages non réutilisés dans les parois verticales et horizontale dont</t>
  </si>
  <si>
    <t>MAITRE D’OUVRAGE</t>
  </si>
  <si>
    <t>Hôpital Saint Antoine</t>
  </si>
  <si>
    <t>Groupe Hospitalo-Universitaire AP-HP.</t>
  </si>
  <si>
    <t>184, rue du Faubourg Saint-Antoine 75571 PARIS cedex 12</t>
  </si>
  <si>
    <t>Opération :</t>
  </si>
  <si>
    <t>ARCHITECTE MANDATAIRE</t>
  </si>
  <si>
    <t>AFE ARCHITECTURE</t>
  </si>
  <si>
    <t>CABINET ANDRIOT</t>
  </si>
  <si>
    <t>81, rue Saint Charles – 75015 PARIS</t>
  </si>
  <si>
    <t>49, rue du Rocher - 75008 PARIS</t>
  </si>
  <si>
    <t>Tél : +33 145 226 140</t>
  </si>
  <si>
    <t>Tél : +33 145 226 152</t>
  </si>
  <si>
    <r>
      <t xml:space="preserve">Courriel : </t>
    </r>
    <r>
      <rPr>
        <u/>
        <sz val="11"/>
        <color rgb="FF0070C0"/>
        <rFont val="Calibri"/>
        <family val="2"/>
      </rPr>
      <t>contact@afe-architecture.com</t>
    </r>
  </si>
  <si>
    <r>
      <t xml:space="preserve">Courriel : </t>
    </r>
    <r>
      <rPr>
        <u/>
        <sz val="11"/>
        <color rgb="FF0070C0"/>
        <rFont val="Calibri"/>
        <family val="2"/>
      </rPr>
      <t>contact@andriot.fr</t>
    </r>
  </si>
  <si>
    <t>BET FLUIDES ELECTRIQUES</t>
  </si>
  <si>
    <t>BET FLUIDES</t>
  </si>
  <si>
    <t>T3E Ile de France</t>
  </si>
  <si>
    <t>CI TECH</t>
  </si>
  <si>
    <t>17, rue Véron - 94140 Alfortville</t>
  </si>
  <si>
    <t>1, rue de Terre Neuve – Bâtiment J - 91940 LES ULIS</t>
  </si>
  <si>
    <t>Tél. : 01 41 79 35 60</t>
  </si>
  <si>
    <t>Tél. : 01 60 14 50 70</t>
  </si>
  <si>
    <r>
      <t xml:space="preserve">Courriel : </t>
    </r>
    <r>
      <rPr>
        <u/>
        <sz val="11"/>
        <color rgb="FF0070C0"/>
        <rFont val="Calibri"/>
        <family val="2"/>
      </rPr>
      <t>b.larousse@t3e-idf.fr</t>
    </r>
  </si>
  <si>
    <r>
      <t xml:space="preserve">Courriel : </t>
    </r>
    <r>
      <rPr>
        <u/>
        <sz val="11"/>
        <color rgb="FF0070C0"/>
        <rFont val="Calibri"/>
        <family val="2"/>
      </rPr>
      <t>b.poirot@c-i-tech.com</t>
    </r>
  </si>
  <si>
    <t>BET Electricité</t>
  </si>
  <si>
    <t>BET Fluides</t>
  </si>
  <si>
    <t>CI Tech</t>
  </si>
  <si>
    <t>17, rue Véron – 94140 ALFORVILLE</t>
  </si>
  <si>
    <t>1, rue de Terre Neuve - 91940 LES ULIS
Tél.: +33  1 60 14 50 70</t>
  </si>
  <si>
    <t>Tél.: +33  1 79 35 60</t>
  </si>
  <si>
    <t>Tél.: +33  1 60 14 50 70</t>
  </si>
  <si>
    <r>
      <t xml:space="preserve">Courriel : </t>
    </r>
    <r>
      <rPr>
        <u/>
        <sz val="11"/>
        <color rgb="FF0070C0"/>
        <rFont val="Calibri"/>
        <family val="2"/>
      </rPr>
      <t>d.jouanguy@t3e-idf.fr</t>
    </r>
  </si>
  <si>
    <t>Affaire</t>
  </si>
  <si>
    <t>Code</t>
  </si>
  <si>
    <t>Bâtiments.</t>
  </si>
  <si>
    <t>Émetteur</t>
  </si>
  <si>
    <t>Date</t>
  </si>
  <si>
    <t>Phase</t>
  </si>
  <si>
    <t>Type</t>
  </si>
  <si>
    <t>Niveau</t>
  </si>
  <si>
    <t>Zone</t>
  </si>
  <si>
    <t>Indice</t>
  </si>
  <si>
    <t>Nbre page</t>
  </si>
  <si>
    <t>AFE</t>
  </si>
  <si>
    <t>Horloge</t>
  </si>
  <si>
    <t>AND</t>
  </si>
  <si>
    <t>PE</t>
  </si>
  <si>
    <t>/</t>
  </si>
  <si>
    <t>TZ</t>
  </si>
  <si>
    <t>pm</t>
  </si>
  <si>
    <t>porteur (ouverture)</t>
  </si>
  <si>
    <t>Quantité</t>
  </si>
  <si>
    <t>Divers</t>
  </si>
  <si>
    <t>Siphons de sols</t>
  </si>
  <si>
    <t>E</t>
  </si>
  <si>
    <t>Dés maçonnés</t>
  </si>
  <si>
    <t>Percement planchers pour siphon de sol y cis scellement et calfeutrement (fourniture lot sols, raccordement lot plomberie)</t>
  </si>
  <si>
    <t>Aménagement d'un Service de Psychiatrie au R+2 du Bâtiment Horloge
Aile Centrale</t>
  </si>
  <si>
    <r>
      <rPr>
        <b/>
        <u/>
        <sz val="12"/>
        <rFont val="Calibri"/>
        <family val="2"/>
        <scheme val="minor"/>
      </rPr>
      <t>Assistance Publique - Hôpitaux de Paris / Sorbonne Université</t>
    </r>
    <r>
      <rPr>
        <b/>
        <sz val="12"/>
        <rFont val="Calibri"/>
        <family val="2"/>
        <scheme val="minor"/>
      </rPr>
      <t xml:space="preserve">
Hôpital saint Antoine
Aménagement d'un Service de Psychiatrie au R+2 du Bâtiment Horloge - Aile Centrale</t>
    </r>
  </si>
  <si>
    <t>R+2</t>
  </si>
  <si>
    <t>Doublage BA 13 collés sur anciens parements maçonnés (provisions)</t>
  </si>
  <si>
    <r>
      <t>Ü</t>
    </r>
    <r>
      <rPr>
        <sz val="12"/>
        <color rgb="FF0070C0"/>
        <rFont val="Times New Roman"/>
        <family val="1"/>
      </rPr>
      <t xml:space="preserve">  </t>
    </r>
    <r>
      <rPr>
        <sz val="12"/>
        <rFont val="Calibri"/>
        <family val="2"/>
      </rPr>
      <t>Lisse bois murales</t>
    </r>
  </si>
  <si>
    <r>
      <t xml:space="preserve">Trémies planchers </t>
    </r>
    <r>
      <rPr>
        <b/>
        <sz val="12"/>
        <rFont val="Calibri"/>
        <family val="2"/>
        <scheme val="minor"/>
      </rPr>
      <t xml:space="preserve">(ø 465) </t>
    </r>
    <r>
      <rPr>
        <sz val="12"/>
        <rFont val="Calibri"/>
        <family val="2"/>
        <scheme val="minor"/>
      </rPr>
      <t>(compris calfeutrement après coup)</t>
    </r>
  </si>
  <si>
    <r>
      <t xml:space="preserve">Trémies planchers </t>
    </r>
    <r>
      <rPr>
        <b/>
        <sz val="12"/>
        <rFont val="Calibri"/>
        <family val="2"/>
        <scheme val="minor"/>
      </rPr>
      <t xml:space="preserve">(500x550) </t>
    </r>
    <r>
      <rPr>
        <sz val="12"/>
        <rFont val="Calibri"/>
        <family val="2"/>
        <scheme val="minor"/>
      </rPr>
      <t>(compris calfeutrement après coup)</t>
    </r>
  </si>
  <si>
    <r>
      <t xml:space="preserve">Trémies parois </t>
    </r>
    <r>
      <rPr>
        <b/>
        <sz val="12"/>
        <rFont val="Calibri"/>
        <family val="2"/>
        <scheme val="minor"/>
      </rPr>
      <t xml:space="preserve">(ø 275mm)  </t>
    </r>
    <r>
      <rPr>
        <sz val="12"/>
        <rFont val="Calibri"/>
        <family val="2"/>
        <scheme val="minor"/>
      </rPr>
      <t>(compris calfeutrement après coup)</t>
    </r>
  </si>
  <si>
    <r>
      <t xml:space="preserve">Trémies parois </t>
    </r>
    <r>
      <rPr>
        <b/>
        <sz val="12"/>
        <rFont val="Calibri"/>
        <family val="2"/>
        <scheme val="minor"/>
      </rPr>
      <t xml:space="preserve">(ø 310mm)  </t>
    </r>
    <r>
      <rPr>
        <sz val="12"/>
        <rFont val="Calibri"/>
        <family val="2"/>
        <scheme val="minor"/>
      </rPr>
      <t>(compris calfeutrement après coup)</t>
    </r>
  </si>
  <si>
    <r>
      <t xml:space="preserve">Trémies parois </t>
    </r>
    <r>
      <rPr>
        <b/>
        <sz val="12"/>
        <rFont val="Calibri"/>
        <family val="2"/>
        <scheme val="minor"/>
      </rPr>
      <t xml:space="preserve">(ø 400mm)  </t>
    </r>
    <r>
      <rPr>
        <sz val="12"/>
        <rFont val="Calibri"/>
        <family val="2"/>
        <scheme val="minor"/>
      </rPr>
      <t>(compris calfeutrement après coup)</t>
    </r>
  </si>
  <si>
    <t>Sortie hors toiture pour gaine de traitement d'air y compris reprise de couverture et façon de chevêtre.</t>
  </si>
  <si>
    <t>Flocage coupe feu 1 heure par plâtre projeté sur nergalto y compris sur fers de structure</t>
  </si>
  <si>
    <t>Adaptation du velux en toiture et remplacement vitrage par grille pour sortie de gaine de traitement d'air</t>
  </si>
  <si>
    <r>
      <t>Ü</t>
    </r>
    <r>
      <rPr>
        <sz val="12"/>
        <color rgb="FF0070C0"/>
        <rFont val="Times New Roman"/>
        <family val="1"/>
      </rPr>
      <t xml:space="preserve">  </t>
    </r>
    <r>
      <rPr>
        <sz val="12"/>
        <rFont val="Calibri"/>
        <family val="2"/>
      </rPr>
      <t>blocs portes battantes y compris coffrages d'habillages</t>
    </r>
  </si>
  <si>
    <r>
      <t>Ü</t>
    </r>
    <r>
      <rPr>
        <sz val="12"/>
        <color rgb="FF0070C0"/>
        <rFont val="Times New Roman"/>
        <family val="1"/>
      </rPr>
      <t xml:space="preserve">  </t>
    </r>
    <r>
      <rPr>
        <sz val="12"/>
        <rFont val="Calibri"/>
        <family val="2"/>
      </rPr>
      <t>Sols souples de toutes natures (PVC, textiles etc.) y compris colles et anciens ragréages ainsi que toutes sous couches jusqu’au support de la dalle brute.</t>
    </r>
    <r>
      <rPr>
        <sz val="12"/>
        <color rgb="FF0070C0"/>
        <rFont val="Calibri"/>
        <family val="2"/>
      </rPr>
      <t xml:space="preserve"> </t>
    </r>
  </si>
  <si>
    <t>PRO DCE</t>
  </si>
  <si>
    <t>DCE</t>
  </si>
  <si>
    <t>Dossier de Consultation des Entreprises</t>
  </si>
  <si>
    <t>Clôtures zones aires livraison et aire de stockage y compris portails piétons et véhicules + clôture au droit des bennes</t>
  </si>
  <si>
    <t>Installation électrique de chantier en charge du lot électricité (Éclairages, tableaux de chantier etc.)</t>
  </si>
  <si>
    <t xml:space="preserve">Études exécution </t>
  </si>
  <si>
    <t>Dispositions de protection contre les risques dues à la légionellose soit étanchéifications par polyanes + interstices scotchés, arrosages des gravois, containers fermés et étanches pour les transports des gravois, tapis de sols devant les zones piétons avec serpillères maintenues humides en permanence et scotchées au sol, etc.</t>
  </si>
  <si>
    <r>
      <t>Ü</t>
    </r>
    <r>
      <rPr>
        <sz val="12"/>
        <color rgb="FF0070C0"/>
        <rFont val="Times New Roman"/>
        <family val="1"/>
      </rPr>
      <t xml:space="preserve">  </t>
    </r>
    <r>
      <rPr>
        <sz val="12"/>
        <rFont val="Calibri"/>
        <family val="2"/>
      </rPr>
      <t>Plafonds plâtres y compris nergalto</t>
    </r>
  </si>
  <si>
    <r>
      <t>Ü</t>
    </r>
    <r>
      <rPr>
        <sz val="12"/>
        <color rgb="FF0070C0"/>
        <rFont val="Times New Roman"/>
        <family val="1"/>
      </rPr>
      <t xml:space="preserve">  </t>
    </r>
    <r>
      <rPr>
        <sz val="12"/>
        <rFont val="Calibri"/>
        <family val="2"/>
      </rPr>
      <t>Socles béton, dés maçonnés etc.</t>
    </r>
  </si>
  <si>
    <r>
      <t>Ü</t>
    </r>
    <r>
      <rPr>
        <sz val="12"/>
        <color rgb="FF0070C0"/>
        <rFont val="Times New Roman"/>
        <family val="1"/>
      </rPr>
      <t xml:space="preserve">  </t>
    </r>
    <r>
      <rPr>
        <sz val="12"/>
        <rFont val="Calibri"/>
        <family val="2"/>
      </rPr>
      <t>Banque d'accueil, volets roulants attenants</t>
    </r>
    <r>
      <rPr>
        <sz val="12"/>
        <color rgb="FF0070C0"/>
        <rFont val="Calibri"/>
        <family val="2"/>
      </rPr>
      <t xml:space="preserve"> </t>
    </r>
    <r>
      <rPr>
        <sz val="12"/>
        <rFont val="Calibri"/>
        <family val="2"/>
      </rPr>
      <t>etc.</t>
    </r>
  </si>
  <si>
    <r>
      <t>Ü</t>
    </r>
    <r>
      <rPr>
        <sz val="12"/>
        <color rgb="FF0070C0"/>
        <rFont val="Times New Roman"/>
        <family val="1"/>
      </rPr>
      <t xml:space="preserve">  </t>
    </r>
    <r>
      <rPr>
        <sz val="12"/>
        <rFont val="Calibri"/>
        <family val="2"/>
      </rPr>
      <t>occultations intérieures et tringlerie + coulisse etc.</t>
    </r>
  </si>
  <si>
    <r>
      <t>Ü</t>
    </r>
    <r>
      <rPr>
        <sz val="12"/>
        <color rgb="FF0070C0"/>
        <rFont val="Times New Roman"/>
        <family val="1"/>
      </rPr>
      <t xml:space="preserve">  </t>
    </r>
    <r>
      <rPr>
        <sz val="12"/>
        <rFont val="Calibri"/>
        <family val="2"/>
      </rPr>
      <t>anciennes protections d'angles, de murs etc.</t>
    </r>
  </si>
  <si>
    <r>
      <t>Ü</t>
    </r>
    <r>
      <rPr>
        <sz val="12"/>
        <color rgb="FF0070C0"/>
        <rFont val="Times New Roman"/>
        <family val="1"/>
      </rPr>
      <t xml:space="preserve">  </t>
    </r>
    <r>
      <rPr>
        <sz val="12"/>
        <rFont val="Calibri"/>
        <family val="2"/>
      </rPr>
      <t>Appareils sanitaires, vidoirs, meuble vasque, miroirs etc.</t>
    </r>
  </si>
  <si>
    <r>
      <t>Ü</t>
    </r>
    <r>
      <rPr>
        <sz val="12"/>
        <color rgb="FF0070C0"/>
        <rFont val="Times New Roman"/>
        <family val="1"/>
      </rPr>
      <t xml:space="preserve">  </t>
    </r>
    <r>
      <rPr>
        <sz val="12"/>
        <rFont val="Calibri"/>
        <family val="2"/>
      </rPr>
      <t>Accessoires sanitaires y compris barres de relevage, siège de douche, miroirs etc.</t>
    </r>
  </si>
  <si>
    <r>
      <t>Ü</t>
    </r>
    <r>
      <rPr>
        <sz val="12"/>
        <color rgb="FF0070C0"/>
        <rFont val="Times New Roman"/>
        <family val="1"/>
      </rPr>
      <t xml:space="preserve">  </t>
    </r>
    <r>
      <rPr>
        <sz val="12"/>
        <rFont val="Calibri"/>
        <family val="2"/>
      </rPr>
      <t>Etc. pour une purge complète et intégrale des locaux</t>
    </r>
  </si>
  <si>
    <t>Ouverture de baie en mur porteur y compris reprises structurelles subséquentes</t>
  </si>
  <si>
    <t>porteur (élargissement)</t>
  </si>
  <si>
    <t>non porteur (maçonnerie brique, mâchefer etc.)</t>
  </si>
  <si>
    <t>Raccords d'enduits sur l'ensemble des locaux.
Campagne de recherche, recherche et raccords d'enduits, calfeutrements complémentaires au droits des gaines de désenfumages et des traversées de planchers et/ou de murs, divers etc.</t>
  </si>
  <si>
    <r>
      <t>Ü</t>
    </r>
    <r>
      <rPr>
        <sz val="12"/>
        <color rgb="FF0070C0"/>
        <rFont val="Times New Roman"/>
        <family val="1"/>
      </rPr>
      <t xml:space="preserve">  </t>
    </r>
    <r>
      <rPr>
        <sz val="12"/>
        <rFont val="Calibri"/>
        <family val="2"/>
      </rPr>
      <t>Faux plafonds y compris ossatures, jouées etc.</t>
    </r>
  </si>
  <si>
    <t>Divers scellements, enduits etc.</t>
  </si>
  <si>
    <r>
      <t>Ü</t>
    </r>
    <r>
      <rPr>
        <sz val="12"/>
        <color rgb="FF0070C0"/>
        <rFont val="Times New Roman"/>
        <family val="1"/>
      </rPr>
      <t xml:space="preserve">  </t>
    </r>
    <r>
      <rPr>
        <sz val="12"/>
        <rFont val="Calibri"/>
        <family val="2"/>
      </rPr>
      <t>Conduits existants en brique y compris rebouchement des trémies en planchers H&amp;B</t>
    </r>
  </si>
  <si>
    <r>
      <t>Ü</t>
    </r>
    <r>
      <rPr>
        <sz val="12"/>
        <color rgb="FF0070C0"/>
        <rFont val="Times New Roman"/>
        <family val="1"/>
      </rPr>
      <t xml:space="preserve">  </t>
    </r>
    <r>
      <rPr>
        <sz val="12"/>
        <rFont val="Calibri"/>
        <family val="2"/>
      </rPr>
      <t>Chapes et formes diverses sous futures salle de bain refaite avec chapes neuves</t>
    </r>
  </si>
  <si>
    <t>Pour trémies en plancher et parois</t>
  </si>
  <si>
    <t>Planchers</t>
  </si>
  <si>
    <t>Murs et parois verticales</t>
  </si>
  <si>
    <t>Doublages des murs des anciennes salle de bains suite aux travaux de désamiantage selon plans de repérages architecte</t>
  </si>
  <si>
    <t>Doublages dito ébrasements de baies selon plans de repérage</t>
  </si>
  <si>
    <t>Chapes</t>
  </si>
  <si>
    <r>
      <t xml:space="preserve">Cloisons coupe feu dito , parement plâtre hydrofuge pour encastrement des réservoirs WC et des canalisations </t>
    </r>
    <r>
      <rPr>
        <b/>
        <sz val="12"/>
        <rFont val="Calibri"/>
        <family val="2"/>
        <scheme val="minor"/>
      </rPr>
      <t>(selon repérages plans)</t>
    </r>
  </si>
  <si>
    <r>
      <t xml:space="preserve">Cloisons demi stil sur autres réservoirs WC </t>
    </r>
    <r>
      <rPr>
        <b/>
        <sz val="12"/>
        <rFont val="Calibri"/>
        <family val="2"/>
        <scheme val="minor"/>
      </rPr>
      <t>(selon repérages plans)</t>
    </r>
  </si>
  <si>
    <t xml:space="preserve">Carreaux de plâtre hydrofuges pour création de gaine techniques </t>
  </si>
  <si>
    <t>Entreprise…..................</t>
  </si>
  <si>
    <t>date</t>
  </si>
  <si>
    <t>x</t>
  </si>
  <si>
    <t>Montant total H.T solution de base (compris frais de compte prorata):</t>
  </si>
  <si>
    <t>LOT N°01 - GROS OEUVRE MACONNERIE CLOISONS</t>
  </si>
  <si>
    <t>Chape y compris formes de pentes, dans locaux SDB  et futur local chambre R2-44 ainsi que selon plans de repérage des chapes</t>
  </si>
  <si>
    <t>CDPGF</t>
  </si>
  <si>
    <t>Cadre de Décomposition du Prix global et Forfaitaire</t>
  </si>
  <si>
    <t>PSE 1 R+3</t>
  </si>
  <si>
    <t>Prestation Supplémentaire Eventuelle Obligatoire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</si>
</sst>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5" formatCode="#,##0\ &quot;€&quot;;\-#,##0\ &quot;€&quot;"/>
    <numFmt numFmtId="44" formatCode="_-* #,##0.00\ &quot;€&quot;_-;\-* #,##0.00\ &quot;€&quot;_-;_-* &quot;-&quot;??\ &quot;€&quot;_-;_-@_-"/>
    <numFmt numFmtId="43" formatCode="_-* #,##0.00_-;\-* #,##0.00_-;_-* &quot;-&quot;??_-;_-@_-"/>
    <numFmt numFmtId="164" formatCode="_-* #,##0.00\ _€_-;\-* #,##0.00\ _€_-;_-* &quot;-&quot;??\ _€_-;_-@_-"/>
    <numFmt numFmtId="165" formatCode="_-* #,##0\ _F_-;\-* #,##0\ _F_-;_-* &quot;-&quot;\ _F_-;_-@_-"/>
    <numFmt numFmtId="166" formatCode="#,##0.00\ &quot;€&quot;"/>
    <numFmt numFmtId="167" formatCode="_-* #,##0.00\ &quot;F&quot;_-;\-* #,##0.00\ &quot;F&quot;_-;_-* &quot;-&quot;??\ &quot;F&quot;_-;_-@_-"/>
    <numFmt numFmtId="168" formatCode="_-* #,##0.00\ _F_-;\-* #,##0.00\ _F_-;_-* &quot;-&quot;??\ _F_-;_-@_-"/>
  </numFmts>
  <fonts count="6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u/>
      <sz val="10"/>
      <color indexed="12"/>
      <name val="Arial"/>
      <family val="2"/>
    </font>
    <font>
      <b/>
      <i/>
      <sz val="9"/>
      <name val="Arial"/>
      <family val="2"/>
    </font>
    <font>
      <sz val="11"/>
      <color indexed="8"/>
      <name val="Calibri"/>
      <family val="2"/>
    </font>
    <font>
      <sz val="11"/>
      <color indexed="9"/>
      <name val="Calibri"/>
      <family val="2"/>
    </font>
    <font>
      <b/>
      <vertAlign val="superscript"/>
      <sz val="10"/>
      <color indexed="50"/>
      <name val="Arial"/>
      <family val="2"/>
    </font>
    <font>
      <sz val="11"/>
      <color indexed="10"/>
      <name val="Calibri"/>
      <family val="2"/>
    </font>
    <font>
      <b/>
      <sz val="11"/>
      <color indexed="52"/>
      <name val="Calibri"/>
      <family val="2"/>
    </font>
    <font>
      <sz val="11"/>
      <color indexed="52"/>
      <name val="Calibri"/>
      <family val="2"/>
    </font>
    <font>
      <b/>
      <sz val="10"/>
      <name val="Times New Roman"/>
      <family val="1"/>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name val="Arial"/>
      <family val="2"/>
    </font>
    <font>
      <b/>
      <sz val="11"/>
      <color indexed="8"/>
      <name val="Calibri"/>
      <family val="2"/>
    </font>
    <font>
      <b/>
      <sz val="11"/>
      <color indexed="9"/>
      <name val="Calibri"/>
      <family val="2"/>
    </font>
    <font>
      <b/>
      <sz val="18"/>
      <name val="Arial"/>
      <family val="2"/>
    </font>
    <font>
      <b/>
      <sz val="12"/>
      <name val="Arial"/>
      <family val="2"/>
    </font>
    <font>
      <sz val="10"/>
      <name val="Arial"/>
      <family val="2"/>
    </font>
    <font>
      <sz val="10"/>
      <name val="Helv"/>
    </font>
    <font>
      <b/>
      <sz val="12"/>
      <name val="Calibri"/>
      <family val="2"/>
      <scheme val="minor"/>
    </font>
    <font>
      <b/>
      <u/>
      <sz val="12"/>
      <name val="Calibri"/>
      <family val="2"/>
      <scheme val="minor"/>
    </font>
    <font>
      <sz val="12"/>
      <name val="Calibri"/>
      <family val="2"/>
      <scheme val="minor"/>
    </font>
    <font>
      <b/>
      <sz val="12"/>
      <color theme="0"/>
      <name val="Calibri"/>
      <family val="2"/>
      <scheme val="minor"/>
    </font>
    <font>
      <b/>
      <i/>
      <sz val="12"/>
      <name val="Calibri"/>
      <family val="2"/>
      <scheme val="minor"/>
    </font>
    <font>
      <sz val="10"/>
      <name val="Arial"/>
      <family val="2"/>
    </font>
    <font>
      <sz val="10"/>
      <name val="MS Sans Serif"/>
    </font>
    <font>
      <sz val="10"/>
      <name val="Times New Roman"/>
      <family val="1"/>
    </font>
    <font>
      <b/>
      <sz val="8"/>
      <color rgb="FF000000"/>
      <name val="Times New Roman"/>
      <family val="1"/>
    </font>
    <font>
      <sz val="12"/>
      <color rgb="FF0070C0"/>
      <name val="Wingdings"/>
      <charset val="2"/>
    </font>
    <font>
      <sz val="12"/>
      <color rgb="FF0070C0"/>
      <name val="Times New Roman"/>
      <family val="1"/>
    </font>
    <font>
      <sz val="12"/>
      <name val="Calibri"/>
      <family val="2"/>
    </font>
    <font>
      <b/>
      <i/>
      <u/>
      <sz val="12"/>
      <color rgb="FFFF0000"/>
      <name val="Calibri"/>
      <family val="2"/>
      <scheme val="minor"/>
    </font>
    <font>
      <sz val="12"/>
      <color rgb="FFFF0000"/>
      <name val="Calibri"/>
      <family val="2"/>
      <scheme val="minor"/>
    </font>
    <font>
      <sz val="12"/>
      <color rgb="FF0070C0"/>
      <name val="Calibri"/>
      <family val="2"/>
    </font>
    <font>
      <sz val="10"/>
      <color theme="1"/>
      <name val="Arial"/>
      <family val="2"/>
    </font>
    <font>
      <sz val="14"/>
      <name val="Calibri"/>
      <family val="2"/>
    </font>
    <font>
      <b/>
      <sz val="20"/>
      <color rgb="FF0070C0"/>
      <name val="Calibri"/>
      <family val="2"/>
    </font>
    <font>
      <b/>
      <sz val="12"/>
      <color theme="1"/>
      <name val="Calibri"/>
      <family val="2"/>
    </font>
    <font>
      <sz val="11"/>
      <name val="Calibri"/>
      <family val="2"/>
    </font>
    <font>
      <b/>
      <sz val="18"/>
      <name val="Calibri"/>
      <family val="2"/>
    </font>
    <font>
      <b/>
      <sz val="16"/>
      <color rgb="FF0070C0"/>
      <name val="Calibri"/>
      <family val="2"/>
    </font>
    <font>
      <u/>
      <sz val="11"/>
      <name val="Calibri"/>
      <family val="2"/>
    </font>
    <font>
      <b/>
      <sz val="11"/>
      <name val="Calibri"/>
      <family val="2"/>
    </font>
    <font>
      <u/>
      <sz val="11"/>
      <color rgb="FF0070C0"/>
      <name val="Calibri"/>
      <family val="2"/>
    </font>
    <font>
      <b/>
      <sz val="14"/>
      <name val="Calibri"/>
      <family val="2"/>
    </font>
    <font>
      <b/>
      <sz val="14"/>
      <color rgb="FF5B9BD5"/>
      <name val="Calibri"/>
      <family val="2"/>
    </font>
    <font>
      <b/>
      <sz val="12"/>
      <name val="Calibri"/>
      <family val="2"/>
    </font>
    <font>
      <sz val="10"/>
      <name val="Calibri"/>
      <family val="2"/>
    </font>
    <font>
      <b/>
      <sz val="10"/>
      <name val="Calibri"/>
      <family val="2"/>
    </font>
    <font>
      <sz val="10"/>
      <name val="Arial"/>
      <family val="2"/>
    </font>
    <font>
      <b/>
      <u/>
      <sz val="16"/>
      <color theme="3" tint="-0.249977111117893"/>
      <name val="Calibri"/>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rgb="FFFFFFCC"/>
        <bgColor indexed="64"/>
      </patternFill>
    </fill>
    <fill>
      <patternFill patternType="solid">
        <fgColor theme="4" tint="0.39997558519241921"/>
        <bgColor indexed="64"/>
      </patternFill>
    </fill>
    <fill>
      <patternFill patternType="solid">
        <fgColor rgb="FF00B0F0"/>
        <bgColor indexed="64"/>
      </patternFill>
    </fill>
    <fill>
      <patternFill patternType="solid">
        <fgColor theme="7" tint="0.39997558519241921"/>
        <bgColor indexed="64"/>
      </patternFill>
    </fill>
    <fill>
      <patternFill patternType="solid">
        <fgColor rgb="FFFFFFFF"/>
        <bgColor indexed="64"/>
      </patternFill>
    </fill>
  </fills>
  <borders count="44">
    <border>
      <left/>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8"/>
      </left>
      <right style="thin">
        <color indexed="8"/>
      </right>
      <top/>
      <bottom/>
      <diagonal/>
    </border>
    <border>
      <left style="thin">
        <color indexed="8"/>
      </left>
      <right style="thin">
        <color indexed="8"/>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94">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0" borderId="1" applyNumberFormat="0" applyBorder="0">
      <alignment horizontal="left" vertical="center" indent="2"/>
    </xf>
    <xf numFmtId="0" fontId="14" fillId="0" borderId="0" applyNumberFormat="0" applyFill="0" applyBorder="0" applyAlignment="0" applyProtection="0"/>
    <xf numFmtId="0" fontId="15" fillId="20" borderId="2" applyNumberFormat="0" applyAlignment="0" applyProtection="0"/>
    <xf numFmtId="0" fontId="16" fillId="0" borderId="3" applyNumberFormat="0" applyFill="0" applyAlignment="0" applyProtection="0"/>
    <xf numFmtId="0" fontId="17" fillId="0" borderId="1">
      <alignment vertical="top" wrapText="1"/>
    </xf>
    <xf numFmtId="0" fontId="6" fillId="21" borderId="4" applyNumberFormat="0" applyFont="0" applyAlignment="0" applyProtection="0"/>
    <xf numFmtId="0" fontId="6" fillId="0" borderId="0" applyFon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18" fillId="7" borderId="2" applyNumberFormat="0" applyAlignment="0" applyProtection="0"/>
    <xf numFmtId="44" fontId="6" fillId="0" borderId="0" applyFont="0" applyFill="0" applyBorder="0" applyAlignment="0" applyProtection="0"/>
    <xf numFmtId="0" fontId="17" fillId="0" borderId="5">
      <alignment horizontal="center"/>
    </xf>
    <xf numFmtId="2" fontId="6" fillId="0" borderId="0" applyFont="0" applyFill="0" applyBorder="0" applyAlignment="0" applyProtection="0"/>
    <xf numFmtId="0" fontId="19" fillId="3" borderId="0" applyNumberFormat="0" applyBorder="0" applyAlignment="0" applyProtection="0"/>
    <xf numFmtId="164" fontId="33" fillId="0" borderId="0" applyFont="0" applyFill="0" applyBorder="0" applyAlignment="0" applyProtection="0"/>
    <xf numFmtId="4" fontId="6" fillId="0" borderId="0" applyFont="0" applyFill="0" applyBorder="0" applyAlignment="0" applyProtection="0"/>
    <xf numFmtId="44" fontId="8" fillId="0" borderId="0" applyFont="0" applyFill="0" applyBorder="0" applyAlignment="0" applyProtection="0"/>
    <xf numFmtId="5" fontId="6" fillId="0" borderId="0" applyFont="0" applyFill="0" applyBorder="0" applyAlignment="0" applyProtection="0"/>
    <xf numFmtId="0" fontId="20" fillId="22" borderId="0" applyNumberFormat="0" applyBorder="0" applyAlignment="0" applyProtection="0"/>
    <xf numFmtId="0" fontId="10" fillId="0" borderId="0" applyNumberFormat="0" applyFill="0" applyBorder="0" applyAlignment="0" applyProtection="0"/>
    <xf numFmtId="0" fontId="8" fillId="0" borderId="0"/>
    <xf numFmtId="0" fontId="8" fillId="0" borderId="0"/>
    <xf numFmtId="0" fontId="6" fillId="0" borderId="0">
      <alignment vertical="top"/>
    </xf>
    <xf numFmtId="0" fontId="17" fillId="0" borderId="5">
      <alignment horizontal="left" vertical="top"/>
      <protection locked="0"/>
    </xf>
    <xf numFmtId="0" fontId="21" fillId="4" borderId="0" applyNumberFormat="0" applyBorder="0" applyAlignment="0" applyProtection="0"/>
    <xf numFmtId="0" fontId="22" fillId="20" borderId="6"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7"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0" applyNumberFormat="0" applyFill="0" applyBorder="0" applyAlignment="0" applyProtection="0"/>
    <xf numFmtId="0" fontId="28" fillId="0" borderId="0" applyFill="0" applyBorder="0" applyAlignment="0" applyProtection="0">
      <protection locked="0"/>
    </xf>
    <xf numFmtId="0" fontId="29" fillId="0" borderId="10" applyNumberFormat="0" applyFill="0" applyAlignment="0" applyProtection="0"/>
    <xf numFmtId="0" fontId="30" fillId="23" borderId="11" applyNumberFormat="0" applyAlignment="0" applyProtection="0"/>
    <xf numFmtId="3" fontId="6" fillId="0" borderId="0" applyFont="0" applyFill="0" applyBorder="0" applyAlignment="0" applyProtection="0"/>
    <xf numFmtId="0" fontId="8" fillId="0" borderId="0"/>
    <xf numFmtId="0" fontId="9" fillId="0" borderId="0" applyNumberFormat="0" applyFill="0" applyBorder="0" applyAlignment="0" applyProtection="0">
      <alignment vertical="top"/>
      <protection locked="0"/>
    </xf>
    <xf numFmtId="0" fontId="34" fillId="0" borderId="0"/>
    <xf numFmtId="0" fontId="34" fillId="0" borderId="0"/>
    <xf numFmtId="0" fontId="6" fillId="0" borderId="0"/>
    <xf numFmtId="167" fontId="6" fillId="0" borderId="0" applyFont="0" applyFill="0" applyBorder="0" applyAlignment="0" applyProtection="0"/>
    <xf numFmtId="0" fontId="6" fillId="0" borderId="0"/>
    <xf numFmtId="0" fontId="6" fillId="0" borderId="0"/>
    <xf numFmtId="0" fontId="6" fillId="0" borderId="0"/>
    <xf numFmtId="0" fontId="5" fillId="0" borderId="0"/>
    <xf numFmtId="49" fontId="7" fillId="0" borderId="0">
      <alignment vertical="top" wrapText="1"/>
    </xf>
    <xf numFmtId="0" fontId="6" fillId="0" borderId="0">
      <alignment vertical="top"/>
    </xf>
    <xf numFmtId="4"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 fillId="0" borderId="0"/>
    <xf numFmtId="9" fontId="6" fillId="0" borderId="0" applyFont="0" applyFill="0" applyBorder="0" applyAlignment="0" applyProtection="0"/>
    <xf numFmtId="0" fontId="6" fillId="0" borderId="0">
      <alignment vertical="top"/>
    </xf>
    <xf numFmtId="43" fontId="40" fillId="0" borderId="0" applyFont="0" applyFill="0" applyBorder="0" applyAlignment="0" applyProtection="0"/>
    <xf numFmtId="0" fontId="3" fillId="0" borderId="0"/>
    <xf numFmtId="0" fontId="41" fillId="0" borderId="0"/>
    <xf numFmtId="0" fontId="42" fillId="0" borderId="0"/>
    <xf numFmtId="0" fontId="43" fillId="31" borderId="0">
      <alignment horizontal="left" vertical="top" wrapText="1" indent="3"/>
    </xf>
    <xf numFmtId="0" fontId="6" fillId="0" borderId="0"/>
    <xf numFmtId="0" fontId="50" fillId="0" borderId="0"/>
    <xf numFmtId="168" fontId="6" fillId="0" borderId="0" applyFont="0" applyFill="0" applyBorder="0" applyAlignment="0" applyProtection="0"/>
    <xf numFmtId="168" fontId="6" fillId="0" borderId="0" applyFont="0" applyFill="0" applyBorder="0" applyAlignment="0" applyProtection="0"/>
    <xf numFmtId="0" fontId="2" fillId="0" borderId="0"/>
    <xf numFmtId="164" fontId="6" fillId="0" borderId="0" applyFont="0" applyFill="0" applyBorder="0" applyAlignment="0" applyProtection="0"/>
    <xf numFmtId="44" fontId="2" fillId="0" borderId="0" applyFont="0" applyFill="0" applyBorder="0" applyAlignment="0" applyProtection="0"/>
    <xf numFmtId="0" fontId="42" fillId="0" borderId="0">
      <alignment horizontal="left" vertical="center"/>
    </xf>
    <xf numFmtId="168" fontId="65" fillId="0" borderId="0" applyFont="0" applyFill="0" applyBorder="0" applyAlignment="0" applyProtection="0"/>
    <xf numFmtId="0" fontId="1" fillId="0" borderId="0"/>
  </cellStyleXfs>
  <cellXfs count="185">
    <xf numFmtId="0" fontId="0" fillId="0" borderId="0" xfId="0"/>
    <xf numFmtId="0" fontId="35" fillId="25" borderId="15" xfId="0" applyFont="1" applyFill="1" applyBorder="1" applyAlignment="1">
      <alignment horizontal="centerContinuous" vertical="center"/>
    </xf>
    <xf numFmtId="0" fontId="35" fillId="25" borderId="20" xfId="0" applyFont="1" applyFill="1" applyBorder="1" applyAlignment="1">
      <alignment horizontal="centerContinuous" vertical="center"/>
    </xf>
    <xf numFmtId="0" fontId="35" fillId="24" borderId="15" xfId="0" applyFont="1" applyFill="1" applyBorder="1" applyAlignment="1">
      <alignment horizontal="center"/>
    </xf>
    <xf numFmtId="0" fontId="35" fillId="24" borderId="20" xfId="0" applyFont="1" applyFill="1" applyBorder="1" applyAlignment="1">
      <alignment horizontal="center" wrapText="1"/>
    </xf>
    <xf numFmtId="0" fontId="35" fillId="24" borderId="20" xfId="0" applyFont="1" applyFill="1" applyBorder="1" applyAlignment="1">
      <alignment horizontal="right"/>
    </xf>
    <xf numFmtId="166" fontId="35" fillId="24" borderId="18" xfId="0" applyNumberFormat="1" applyFont="1" applyFill="1" applyBorder="1"/>
    <xf numFmtId="0" fontId="35" fillId="24" borderId="30" xfId="0" applyFont="1" applyFill="1" applyBorder="1" applyAlignment="1">
      <alignment horizontal="center"/>
    </xf>
    <xf numFmtId="0" fontId="35" fillId="24" borderId="30" xfId="0" applyFont="1" applyFill="1" applyBorder="1" applyAlignment="1">
      <alignment horizontal="center" wrapText="1"/>
    </xf>
    <xf numFmtId="0" fontId="35" fillId="24" borderId="30" xfId="0" applyFont="1" applyFill="1" applyBorder="1" applyAlignment="1">
      <alignment horizontal="right"/>
    </xf>
    <xf numFmtId="166" fontId="35" fillId="24" borderId="30" xfId="0" applyNumberFormat="1" applyFont="1" applyFill="1" applyBorder="1"/>
    <xf numFmtId="0" fontId="35" fillId="24" borderId="14" xfId="0" applyFont="1" applyFill="1" applyBorder="1" applyAlignment="1">
      <alignment horizontal="center"/>
    </xf>
    <xf numFmtId="0" fontId="35" fillId="24" borderId="12" xfId="0" applyFont="1" applyFill="1" applyBorder="1" applyAlignment="1">
      <alignment horizontal="center" wrapText="1"/>
    </xf>
    <xf numFmtId="0" fontId="35" fillId="24" borderId="12" xfId="0" applyFont="1" applyFill="1" applyBorder="1" applyAlignment="1">
      <alignment horizontal="right"/>
    </xf>
    <xf numFmtId="166" fontId="35" fillId="24" borderId="29" xfId="0" applyNumberFormat="1" applyFont="1" applyFill="1" applyBorder="1"/>
    <xf numFmtId="0" fontId="37" fillId="0" borderId="0" xfId="47" applyFont="1" applyAlignment="1"/>
    <xf numFmtId="0" fontId="35" fillId="25" borderId="18" xfId="0" applyFont="1" applyFill="1" applyBorder="1" applyAlignment="1">
      <alignment horizontal="center" vertical="center"/>
    </xf>
    <xf numFmtId="165" fontId="35" fillId="25" borderId="18" xfId="0" applyNumberFormat="1" applyFont="1" applyFill="1" applyBorder="1" applyAlignment="1">
      <alignment horizontal="center" vertical="center"/>
    </xf>
    <xf numFmtId="0" fontId="37" fillId="0" borderId="17" xfId="47" applyFont="1" applyBorder="1" applyAlignment="1">
      <alignment horizontal="center"/>
    </xf>
    <xf numFmtId="0" fontId="37" fillId="0" borderId="17" xfId="47" applyFont="1" applyBorder="1" applyAlignment="1">
      <alignment horizontal="left" wrapText="1"/>
    </xf>
    <xf numFmtId="4" fontId="37" fillId="0" borderId="17" xfId="47" applyNumberFormat="1" applyFont="1" applyBorder="1" applyAlignment="1">
      <alignment horizontal="right"/>
    </xf>
    <xf numFmtId="0" fontId="37" fillId="0" borderId="28" xfId="47" applyFont="1" applyBorder="1" applyAlignment="1">
      <alignment horizontal="center"/>
    </xf>
    <xf numFmtId="0" fontId="37" fillId="0" borderId="28" xfId="47" applyFont="1" applyBorder="1" applyAlignment="1">
      <alignment horizontal="left" wrapText="1"/>
    </xf>
    <xf numFmtId="4" fontId="37" fillId="0" borderId="28" xfId="47" applyNumberFormat="1" applyFont="1" applyBorder="1" applyAlignment="1">
      <alignment horizontal="right"/>
    </xf>
    <xf numFmtId="0" fontId="37" fillId="0" borderId="1" xfId="47" applyFont="1" applyBorder="1" applyAlignment="1">
      <alignment horizontal="center"/>
    </xf>
    <xf numFmtId="0" fontId="37" fillId="0" borderId="1" xfId="0" applyFont="1" applyBorder="1" applyAlignment="1">
      <alignment wrapText="1"/>
    </xf>
    <xf numFmtId="0" fontId="37" fillId="0" borderId="1" xfId="0" applyFont="1" applyBorder="1" applyAlignment="1">
      <alignment horizontal="center"/>
    </xf>
    <xf numFmtId="4" fontId="37" fillId="0" borderId="1" xfId="0" applyNumberFormat="1" applyFont="1" applyBorder="1"/>
    <xf numFmtId="0" fontId="35" fillId="28" borderId="18" xfId="0" applyFont="1" applyFill="1" applyBorder="1" applyAlignment="1">
      <alignment horizontal="left" wrapText="1" indent="1"/>
    </xf>
    <xf numFmtId="0" fontId="37" fillId="0" borderId="1" xfId="47" applyFont="1" applyBorder="1" applyAlignment="1">
      <alignment horizontal="left"/>
    </xf>
    <xf numFmtId="4" fontId="37" fillId="0" borderId="1" xfId="47" applyNumberFormat="1" applyFont="1" applyBorder="1" applyAlignment="1">
      <alignment horizontal="right"/>
    </xf>
    <xf numFmtId="0" fontId="38" fillId="0" borderId="1" xfId="47" applyFont="1" applyBorder="1" applyAlignment="1">
      <alignment horizontal="center"/>
    </xf>
    <xf numFmtId="0" fontId="38" fillId="29" borderId="18" xfId="0" applyFont="1" applyFill="1" applyBorder="1" applyAlignment="1">
      <alignment horizontal="right" wrapText="1" indent="1"/>
    </xf>
    <xf numFmtId="0" fontId="38" fillId="29" borderId="18" xfId="0" applyFont="1" applyFill="1" applyBorder="1" applyAlignment="1">
      <alignment horizontal="center"/>
    </xf>
    <xf numFmtId="4" fontId="38" fillId="29" borderId="18" xfId="0" applyNumberFormat="1" applyFont="1" applyFill="1" applyBorder="1"/>
    <xf numFmtId="0" fontId="37" fillId="0" borderId="1" xfId="47" applyFont="1" applyBorder="1" applyAlignment="1">
      <alignment horizontal="left" wrapText="1"/>
    </xf>
    <xf numFmtId="0" fontId="37" fillId="0" borderId="1" xfId="47" applyFont="1" applyBorder="1" applyAlignment="1">
      <alignment horizontal="left" wrapText="1" indent="1"/>
    </xf>
    <xf numFmtId="49" fontId="37" fillId="0" borderId="1" xfId="0" applyNumberFormat="1" applyFont="1" applyBorder="1" applyAlignment="1">
      <alignment horizontal="right"/>
    </xf>
    <xf numFmtId="0" fontId="37" fillId="0" borderId="1" xfId="0" applyFont="1" applyBorder="1"/>
    <xf numFmtId="166" fontId="37" fillId="0" borderId="1" xfId="0" applyNumberFormat="1" applyFont="1" applyBorder="1"/>
    <xf numFmtId="0" fontId="37" fillId="24" borderId="20" xfId="47" applyFont="1" applyFill="1" applyBorder="1" applyAlignment="1"/>
    <xf numFmtId="4" fontId="37" fillId="0" borderId="17" xfId="40" applyFont="1" applyBorder="1" applyAlignment="1">
      <alignment horizontal="right"/>
    </xf>
    <xf numFmtId="0" fontId="37" fillId="0" borderId="1" xfId="72" applyFont="1" applyBorder="1" applyAlignment="1">
      <alignment horizontal="center"/>
    </xf>
    <xf numFmtId="4" fontId="37" fillId="0" borderId="1" xfId="72" applyNumberFormat="1" applyFont="1" applyBorder="1" applyAlignment="1">
      <alignment horizontal="right"/>
    </xf>
    <xf numFmtId="0" fontId="37" fillId="0" borderId="1" xfId="72" applyFont="1" applyBorder="1" applyAlignment="1">
      <alignment horizontal="left" wrapText="1" indent="1"/>
    </xf>
    <xf numFmtId="0" fontId="37" fillId="0" borderId="1" xfId="72" applyFont="1" applyBorder="1" applyAlignment="1">
      <alignment horizontal="left" wrapText="1"/>
    </xf>
    <xf numFmtId="4" fontId="37" fillId="0" borderId="1" xfId="40" applyFont="1" applyFill="1" applyBorder="1" applyAlignment="1">
      <alignment horizontal="right"/>
    </xf>
    <xf numFmtId="0" fontId="37" fillId="24" borderId="30" xfId="47" applyFont="1" applyFill="1" applyBorder="1" applyAlignment="1"/>
    <xf numFmtId="0" fontId="37" fillId="0" borderId="1" xfId="72" applyFont="1" applyBorder="1" applyAlignment="1">
      <alignment horizontal="left" wrapText="1" indent="2"/>
    </xf>
    <xf numFmtId="4" fontId="37" fillId="0" borderId="31" xfId="73" applyFont="1" applyFill="1" applyBorder="1" applyAlignment="1">
      <alignment horizontal="right"/>
    </xf>
    <xf numFmtId="0" fontId="37" fillId="24" borderId="12" xfId="47" applyFont="1" applyFill="1" applyBorder="1" applyAlignment="1"/>
    <xf numFmtId="0" fontId="38" fillId="30" borderId="1" xfId="47" applyFont="1" applyFill="1" applyBorder="1" applyAlignment="1">
      <alignment horizontal="left" wrapText="1"/>
    </xf>
    <xf numFmtId="0" fontId="37" fillId="0" borderId="1" xfId="0" applyFont="1" applyBorder="1" applyAlignment="1">
      <alignment horizontal="left" wrapText="1" indent="1"/>
    </xf>
    <xf numFmtId="0" fontId="37" fillId="0" borderId="0" xfId="0" applyFont="1" applyAlignment="1">
      <alignment horizontal="left" wrapText="1" indent="1"/>
    </xf>
    <xf numFmtId="0" fontId="36" fillId="0" borderId="1" xfId="47" applyFont="1" applyBorder="1" applyAlignment="1">
      <alignment horizontal="left" wrapText="1"/>
    </xf>
    <xf numFmtId="0" fontId="36" fillId="0" borderId="1" xfId="72" applyFont="1" applyBorder="1" applyAlignment="1">
      <alignment horizontal="left" wrapText="1" indent="1"/>
    </xf>
    <xf numFmtId="0" fontId="37" fillId="0" borderId="1" xfId="78" applyFont="1" applyBorder="1" applyAlignment="1">
      <alignment horizontal="left" wrapText="1" indent="1"/>
    </xf>
    <xf numFmtId="0" fontId="37" fillId="0" borderId="1" xfId="78" applyFont="1" applyBorder="1" applyAlignment="1">
      <alignment horizontal="left" wrapText="1" indent="2"/>
    </xf>
    <xf numFmtId="4" fontId="37" fillId="0" borderId="1" xfId="78" applyNumberFormat="1" applyFont="1" applyBorder="1" applyAlignment="1">
      <alignment horizontal="right"/>
    </xf>
    <xf numFmtId="43" fontId="37" fillId="0" borderId="1" xfId="79" applyFont="1" applyBorder="1" applyAlignment="1">
      <alignment horizontal="center"/>
    </xf>
    <xf numFmtId="0" fontId="37" fillId="0" borderId="1" xfId="47" applyFont="1" applyBorder="1" applyAlignment="1">
      <alignment horizontal="left" wrapText="1" indent="2"/>
    </xf>
    <xf numFmtId="0" fontId="44" fillId="0" borderId="0" xfId="0" applyFont="1" applyAlignment="1">
      <alignment horizontal="left" vertical="center" wrapText="1" indent="1"/>
    </xf>
    <xf numFmtId="0" fontId="37" fillId="0" borderId="0" xfId="0" applyFont="1" applyAlignment="1">
      <alignment horizontal="left" wrapText="1" indent="2"/>
    </xf>
    <xf numFmtId="0" fontId="38" fillId="29" borderId="33" xfId="0" applyFont="1" applyFill="1" applyBorder="1" applyAlignment="1">
      <alignment horizontal="center"/>
    </xf>
    <xf numFmtId="0" fontId="47" fillId="0" borderId="1" xfId="72" applyFont="1" applyBorder="1" applyAlignment="1">
      <alignment horizontal="left" wrapText="1"/>
    </xf>
    <xf numFmtId="0" fontId="35" fillId="28" borderId="33" xfId="0" applyFont="1" applyFill="1" applyBorder="1" applyAlignment="1">
      <alignment horizontal="left" wrapText="1" indent="1"/>
    </xf>
    <xf numFmtId="0" fontId="35" fillId="0" borderId="1" xfId="47" applyFont="1" applyBorder="1" applyAlignment="1">
      <alignment horizontal="left" wrapText="1" indent="1"/>
    </xf>
    <xf numFmtId="0" fontId="48" fillId="0" borderId="1" xfId="47" applyFont="1" applyBorder="1" applyAlignment="1">
      <alignment horizontal="left" wrapText="1"/>
    </xf>
    <xf numFmtId="0" fontId="48" fillId="0" borderId="1" xfId="72" applyFont="1" applyBorder="1" applyAlignment="1">
      <alignment horizontal="left" wrapText="1" indent="1"/>
    </xf>
    <xf numFmtId="0" fontId="37" fillId="0" borderId="32" xfId="47" applyFont="1" applyBorder="1" applyAlignment="1">
      <alignment horizontal="center"/>
    </xf>
    <xf numFmtId="0" fontId="6" fillId="0" borderId="0" xfId="84"/>
    <xf numFmtId="0" fontId="51" fillId="0" borderId="37" xfId="84" applyFont="1" applyBorder="1" applyAlignment="1">
      <alignment horizontal="center" vertical="center" wrapText="1"/>
    </xf>
    <xf numFmtId="0" fontId="51" fillId="0" borderId="38" xfId="84" applyFont="1" applyBorder="1" applyAlignment="1">
      <alignment horizontal="center" vertical="center" wrapText="1"/>
    </xf>
    <xf numFmtId="0" fontId="54" fillId="0" borderId="12" xfId="84" applyFont="1" applyBorder="1" applyAlignment="1">
      <alignment horizontal="center" vertical="center" wrapText="1"/>
    </xf>
    <xf numFmtId="0" fontId="55" fillId="0" borderId="37" xfId="84" applyFont="1" applyBorder="1" applyAlignment="1">
      <alignment horizontal="center" vertical="center" wrapText="1"/>
    </xf>
    <xf numFmtId="0" fontId="55" fillId="0" borderId="0" xfId="84" applyFont="1" applyAlignment="1">
      <alignment horizontal="center" vertical="center" wrapText="1"/>
    </xf>
    <xf numFmtId="0" fontId="55" fillId="0" borderId="38" xfId="84" applyFont="1" applyBorder="1" applyAlignment="1">
      <alignment horizontal="center" vertical="center" wrapText="1"/>
    </xf>
    <xf numFmtId="0" fontId="63" fillId="0" borderId="38" xfId="84" applyFont="1" applyBorder="1" applyAlignment="1">
      <alignment horizontal="center" vertical="center" wrapText="1"/>
    </xf>
    <xf numFmtId="0" fontId="63" fillId="0" borderId="40" xfId="84" applyFont="1" applyBorder="1" applyAlignment="1">
      <alignment horizontal="center" vertical="center" wrapText="1"/>
    </xf>
    <xf numFmtId="0" fontId="64" fillId="0" borderId="43" xfId="84" applyFont="1" applyBorder="1" applyAlignment="1">
      <alignment horizontal="center" vertical="center" wrapText="1"/>
    </xf>
    <xf numFmtId="0" fontId="64" fillId="0" borderId="40" xfId="84" applyFont="1" applyBorder="1" applyAlignment="1">
      <alignment horizontal="center" vertical="center" wrapText="1"/>
    </xf>
    <xf numFmtId="14" fontId="64" fillId="0" borderId="40" xfId="84" applyNumberFormat="1" applyFont="1" applyBorder="1" applyAlignment="1">
      <alignment horizontal="center" vertical="center" wrapText="1"/>
    </xf>
    <xf numFmtId="0" fontId="51" fillId="0" borderId="0" xfId="84" applyFont="1" applyAlignment="1">
      <alignment horizontal="center" vertical="center" wrapText="1"/>
    </xf>
    <xf numFmtId="0" fontId="37" fillId="0" borderId="1" xfId="47" applyFont="1" applyBorder="1" applyAlignment="1">
      <alignment horizontal="left" wrapText="1" indent="3"/>
    </xf>
    <xf numFmtId="0" fontId="37" fillId="0" borderId="1" xfId="47" applyFont="1" applyFill="1" applyBorder="1" applyAlignment="1">
      <alignment horizontal="center"/>
    </xf>
    <xf numFmtId="0" fontId="37" fillId="0" borderId="1" xfId="72" applyFont="1" applyFill="1" applyBorder="1" applyAlignment="1">
      <alignment horizontal="left" wrapText="1" indent="1"/>
    </xf>
    <xf numFmtId="0" fontId="37" fillId="0" borderId="1" xfId="72" applyFont="1" applyFill="1" applyBorder="1" applyAlignment="1">
      <alignment horizontal="center"/>
    </xf>
    <xf numFmtId="4" fontId="37" fillId="0" borderId="1" xfId="47" applyNumberFormat="1" applyFont="1" applyFill="1" applyBorder="1" applyAlignment="1">
      <alignment horizontal="right"/>
    </xf>
    <xf numFmtId="0" fontId="36" fillId="0" borderId="1" xfId="72" applyFont="1" applyFill="1" applyBorder="1" applyAlignment="1">
      <alignment horizontal="left" wrapText="1" indent="1"/>
    </xf>
    <xf numFmtId="0" fontId="39" fillId="0" borderId="1" xfId="47" applyFont="1" applyBorder="1" applyAlignment="1">
      <alignment horizontal="left" wrapText="1" indent="1"/>
    </xf>
    <xf numFmtId="0" fontId="39" fillId="0" borderId="1" xfId="72" applyFont="1" applyBorder="1" applyAlignment="1">
      <alignment horizontal="left" wrapText="1" indent="1"/>
    </xf>
    <xf numFmtId="0" fontId="51" fillId="0" borderId="41" xfId="84" applyFont="1" applyBorder="1" applyAlignment="1">
      <alignment horizontal="center" vertical="center" wrapText="1"/>
    </xf>
    <xf numFmtId="0" fontId="51" fillId="0" borderId="39" xfId="84" applyFont="1" applyBorder="1" applyAlignment="1">
      <alignment horizontal="center" vertical="center" wrapText="1"/>
    </xf>
    <xf numFmtId="0" fontId="51" fillId="0" borderId="40" xfId="84" applyFont="1" applyBorder="1" applyAlignment="1">
      <alignment horizontal="center" vertical="center" wrapText="1"/>
    </xf>
    <xf numFmtId="0" fontId="51" fillId="0" borderId="34" xfId="84" applyFont="1" applyBorder="1" applyAlignment="1">
      <alignment horizontal="center" vertical="center" wrapText="1"/>
    </xf>
    <xf numFmtId="0" fontId="51" fillId="0" borderId="35" xfId="84" applyFont="1" applyBorder="1" applyAlignment="1">
      <alignment horizontal="center" vertical="center" wrapText="1"/>
    </xf>
    <xf numFmtId="0" fontId="51" fillId="0" borderId="36" xfId="84" applyFont="1" applyBorder="1" applyAlignment="1">
      <alignment horizontal="center" vertical="center" wrapText="1"/>
    </xf>
    <xf numFmtId="0" fontId="51" fillId="0" borderId="37" xfId="84" applyFont="1" applyBorder="1" applyAlignment="1">
      <alignment horizontal="center" vertical="center" wrapText="1"/>
    </xf>
    <xf numFmtId="0" fontId="51" fillId="0" borderId="0" xfId="84" applyFont="1" applyAlignment="1">
      <alignment horizontal="center" vertical="center" wrapText="1"/>
    </xf>
    <xf numFmtId="0" fontId="51" fillId="0" borderId="38" xfId="84" applyFont="1" applyBorder="1" applyAlignment="1">
      <alignment horizontal="center" vertical="center" wrapText="1"/>
    </xf>
    <xf numFmtId="0" fontId="52" fillId="0" borderId="37" xfId="85" applyFont="1" applyBorder="1" applyAlignment="1">
      <alignment horizontal="center" vertical="center" wrapText="1"/>
    </xf>
    <xf numFmtId="0" fontId="52" fillId="0" borderId="0" xfId="85" applyFont="1" applyAlignment="1">
      <alignment horizontal="center" vertical="center" wrapText="1"/>
    </xf>
    <xf numFmtId="0" fontId="52" fillId="0" borderId="38" xfId="85" applyFont="1" applyBorder="1" applyAlignment="1">
      <alignment horizontal="center" vertical="center" wrapText="1"/>
    </xf>
    <xf numFmtId="0" fontId="53" fillId="0" borderId="37" xfId="85" applyFont="1" applyBorder="1" applyAlignment="1">
      <alignment horizontal="center" wrapText="1"/>
    </xf>
    <xf numFmtId="0" fontId="53" fillId="0" borderId="0" xfId="85" applyFont="1" applyAlignment="1">
      <alignment horizontal="center" wrapText="1"/>
    </xf>
    <xf numFmtId="0" fontId="53" fillId="0" borderId="38" xfId="85" applyFont="1" applyBorder="1" applyAlignment="1">
      <alignment horizontal="center" wrapText="1"/>
    </xf>
    <xf numFmtId="0" fontId="53" fillId="0" borderId="41" xfId="85" applyFont="1" applyBorder="1" applyAlignment="1">
      <alignment horizontal="center" vertical="top" wrapText="1"/>
    </xf>
    <xf numFmtId="0" fontId="53" fillId="0" borderId="39" xfId="85" applyFont="1" applyBorder="1" applyAlignment="1">
      <alignment horizontal="center" vertical="top" wrapText="1"/>
    </xf>
    <xf numFmtId="0" fontId="53" fillId="0" borderId="40" xfId="85" applyFont="1" applyBorder="1" applyAlignment="1">
      <alignment horizontal="center" vertical="top" wrapText="1"/>
    </xf>
    <xf numFmtId="0" fontId="55" fillId="0" borderId="34" xfId="84" applyFont="1" applyBorder="1" applyAlignment="1">
      <alignment horizontal="center" vertical="center" wrapText="1"/>
    </xf>
    <xf numFmtId="0" fontId="55" fillId="0" borderId="35" xfId="84" applyFont="1" applyBorder="1" applyAlignment="1">
      <alignment horizontal="center" vertical="center" wrapText="1"/>
    </xf>
    <xf numFmtId="0" fontId="55" fillId="0" borderId="36" xfId="84" applyFont="1" applyBorder="1" applyAlignment="1">
      <alignment horizontal="center" vertical="center" wrapText="1"/>
    </xf>
    <xf numFmtId="0" fontId="55" fillId="0" borderId="37" xfId="84" applyFont="1" applyBorder="1" applyAlignment="1">
      <alignment horizontal="center" vertical="center" wrapText="1"/>
    </xf>
    <xf numFmtId="0" fontId="55" fillId="0" borderId="0" xfId="84" applyFont="1" applyAlignment="1">
      <alignment horizontal="center" vertical="center" wrapText="1"/>
    </xf>
    <xf numFmtId="0" fontId="55" fillId="0" borderId="38" xfId="84" applyFont="1" applyBorder="1" applyAlignment="1">
      <alignment horizontal="center" vertical="center" wrapText="1"/>
    </xf>
    <xf numFmtId="0" fontId="56" fillId="0" borderId="37" xfId="84" applyFont="1" applyBorder="1" applyAlignment="1">
      <alignment horizontal="center" vertical="center" wrapText="1"/>
    </xf>
    <xf numFmtId="0" fontId="56" fillId="0" borderId="0" xfId="84" applyFont="1" applyAlignment="1">
      <alignment horizontal="center" vertical="center" wrapText="1"/>
    </xf>
    <xf numFmtId="0" fontId="56" fillId="0" borderId="38" xfId="84" applyFont="1" applyBorder="1" applyAlignment="1">
      <alignment horizontal="center" vertical="center" wrapText="1"/>
    </xf>
    <xf numFmtId="0" fontId="54" fillId="0" borderId="34" xfId="84" applyFont="1" applyBorder="1" applyAlignment="1">
      <alignment horizontal="center" vertical="center" wrapText="1"/>
    </xf>
    <xf numFmtId="0" fontId="54" fillId="0" borderId="35" xfId="84" applyFont="1" applyBorder="1" applyAlignment="1">
      <alignment horizontal="center" vertical="center" wrapText="1"/>
    </xf>
    <xf numFmtId="0" fontId="54" fillId="0" borderId="36" xfId="84" applyFont="1" applyBorder="1" applyAlignment="1">
      <alignment horizontal="center" vertical="center" wrapText="1"/>
    </xf>
    <xf numFmtId="0" fontId="57" fillId="0" borderId="37" xfId="84" applyFont="1" applyBorder="1" applyAlignment="1">
      <alignment horizontal="center" vertical="center" wrapText="1"/>
    </xf>
    <xf numFmtId="0" fontId="57" fillId="0" borderId="0" xfId="84" applyFont="1" applyAlignment="1">
      <alignment horizontal="center" vertical="center" wrapText="1"/>
    </xf>
    <xf numFmtId="0" fontId="57" fillId="0" borderId="38" xfId="84" applyFont="1" applyBorder="1" applyAlignment="1">
      <alignment horizontal="center" vertical="center" wrapText="1"/>
    </xf>
    <xf numFmtId="0" fontId="54" fillId="0" borderId="37" xfId="84" applyFont="1" applyBorder="1" applyAlignment="1">
      <alignment horizontal="center" vertical="center" wrapText="1"/>
    </xf>
    <xf numFmtId="0" fontId="54" fillId="0" borderId="0" xfId="84" applyFont="1" applyAlignment="1">
      <alignment horizontal="center" vertical="center" wrapText="1"/>
    </xf>
    <xf numFmtId="0" fontId="54" fillId="0" borderId="38" xfId="84" applyFont="1" applyBorder="1" applyAlignment="1">
      <alignment horizontal="center" vertical="center" wrapText="1"/>
    </xf>
    <xf numFmtId="0" fontId="58" fillId="0" borderId="37" xfId="84" applyFont="1" applyBorder="1" applyAlignment="1">
      <alignment horizontal="center" vertical="center" wrapText="1"/>
    </xf>
    <xf numFmtId="0" fontId="58" fillId="0" borderId="0" xfId="84" applyFont="1" applyAlignment="1">
      <alignment horizontal="center" vertical="center" wrapText="1"/>
    </xf>
    <xf numFmtId="0" fontId="58" fillId="0" borderId="38" xfId="84" applyFont="1" applyBorder="1" applyAlignment="1">
      <alignment horizontal="center" vertical="center" wrapText="1"/>
    </xf>
    <xf numFmtId="0" fontId="6" fillId="0" borderId="41" xfId="84" applyBorder="1" applyAlignment="1">
      <alignment vertical="top" wrapText="1"/>
    </xf>
    <xf numFmtId="0" fontId="6" fillId="0" borderId="39" xfId="84" applyBorder="1" applyAlignment="1">
      <alignment vertical="top" wrapText="1"/>
    </xf>
    <xf numFmtId="0" fontId="6" fillId="0" borderId="40" xfId="84" applyBorder="1" applyAlignment="1">
      <alignment vertical="top" wrapText="1"/>
    </xf>
    <xf numFmtId="0" fontId="54" fillId="0" borderId="41" xfId="84" applyFont="1" applyBorder="1" applyAlignment="1">
      <alignment horizontal="center" vertical="center" wrapText="1"/>
    </xf>
    <xf numFmtId="0" fontId="54" fillId="0" borderId="39" xfId="84" applyFont="1" applyBorder="1" applyAlignment="1">
      <alignment horizontal="center" vertical="center" wrapText="1"/>
    </xf>
    <xf numFmtId="0" fontId="54" fillId="0" borderId="40" xfId="84" applyFont="1" applyBorder="1" applyAlignment="1">
      <alignment horizontal="center" vertical="center" wrapText="1"/>
    </xf>
    <xf numFmtId="0" fontId="61" fillId="0" borderId="37" xfId="84" applyFont="1" applyBorder="1" applyAlignment="1">
      <alignment horizontal="center" vertical="center" wrapText="1"/>
    </xf>
    <xf numFmtId="0" fontId="61" fillId="0" borderId="0" xfId="84" applyFont="1" applyAlignment="1">
      <alignment horizontal="center" vertical="center" wrapText="1"/>
    </xf>
    <xf numFmtId="0" fontId="61" fillId="0" borderId="38" xfId="84" applyFont="1" applyBorder="1" applyAlignment="1">
      <alignment horizontal="center" vertical="center" wrapText="1"/>
    </xf>
    <xf numFmtId="0" fontId="60" fillId="0" borderId="41" xfId="84" applyFont="1" applyBorder="1" applyAlignment="1">
      <alignment horizontal="center" vertical="center" wrapText="1"/>
    </xf>
    <xf numFmtId="0" fontId="60" fillId="0" borderId="39" xfId="84" applyFont="1" applyBorder="1" applyAlignment="1">
      <alignment horizontal="center" vertical="center" wrapText="1"/>
    </xf>
    <xf numFmtId="0" fontId="60" fillId="0" borderId="40" xfId="84" applyFont="1" applyBorder="1" applyAlignment="1">
      <alignment horizontal="center" vertical="center" wrapText="1"/>
    </xf>
    <xf numFmtId="0" fontId="62" fillId="0" borderId="14" xfId="84" applyFont="1" applyBorder="1" applyAlignment="1">
      <alignment horizontal="center" vertical="center" wrapText="1"/>
    </xf>
    <xf numFmtId="0" fontId="62" fillId="0" borderId="12" xfId="84" applyFont="1" applyBorder="1" applyAlignment="1">
      <alignment horizontal="center" vertical="center" wrapText="1"/>
    </xf>
    <xf numFmtId="0" fontId="62" fillId="0" borderId="13" xfId="84" applyFont="1" applyBorder="1" applyAlignment="1">
      <alignment horizontal="center" vertical="center" wrapText="1"/>
    </xf>
    <xf numFmtId="14" fontId="62" fillId="0" borderId="14" xfId="84" applyNumberFormat="1" applyFont="1" applyBorder="1" applyAlignment="1">
      <alignment horizontal="center" vertical="center" wrapText="1"/>
    </xf>
    <xf numFmtId="14" fontId="62" fillId="0" borderId="13" xfId="84" applyNumberFormat="1" applyFont="1" applyBorder="1" applyAlignment="1">
      <alignment horizontal="center" vertical="center" wrapText="1"/>
    </xf>
    <xf numFmtId="0" fontId="66" fillId="0" borderId="12" xfId="84" applyFont="1" applyBorder="1" applyAlignment="1">
      <alignment horizontal="center" vertical="center" wrapText="1"/>
    </xf>
    <xf numFmtId="0" fontId="63" fillId="0" borderId="42" xfId="84" applyFont="1" applyBorder="1" applyAlignment="1">
      <alignment horizontal="center" vertical="center" wrapText="1"/>
    </xf>
    <xf numFmtId="0" fontId="63" fillId="0" borderId="43" xfId="84" applyFont="1" applyBorder="1" applyAlignment="1">
      <alignment horizontal="center" vertical="center" wrapText="1"/>
    </xf>
    <xf numFmtId="0" fontId="64" fillId="0" borderId="14" xfId="84" applyFont="1" applyBorder="1" applyAlignment="1">
      <alignment horizontal="center" vertical="center" wrapText="1"/>
    </xf>
    <xf numFmtId="0" fontId="64" fillId="0" borderId="13" xfId="84" applyFont="1" applyBorder="1" applyAlignment="1">
      <alignment horizontal="center" vertical="center" wrapText="1"/>
    </xf>
    <xf numFmtId="0" fontId="64" fillId="0" borderId="14" xfId="84" quotePrefix="1" applyFont="1" applyBorder="1" applyAlignment="1">
      <alignment horizontal="center" vertical="center" wrapText="1"/>
    </xf>
    <xf numFmtId="0" fontId="63" fillId="0" borderId="34" xfId="84" applyFont="1" applyBorder="1" applyAlignment="1">
      <alignment horizontal="center" vertical="center" wrapText="1"/>
    </xf>
    <xf numFmtId="0" fontId="63" fillId="0" borderId="36" xfId="84" applyFont="1" applyBorder="1" applyAlignment="1">
      <alignment horizontal="center" vertical="center" wrapText="1"/>
    </xf>
    <xf numFmtId="0" fontId="63" fillId="0" borderId="41" xfId="84" applyFont="1" applyBorder="1" applyAlignment="1">
      <alignment horizontal="center" vertical="center" wrapText="1"/>
    </xf>
    <xf numFmtId="0" fontId="63" fillId="0" borderId="40" xfId="84" applyFont="1" applyBorder="1" applyAlignment="1">
      <alignment horizontal="center" vertical="center" wrapText="1"/>
    </xf>
    <xf numFmtId="0" fontId="60" fillId="0" borderId="34" xfId="84" applyFont="1" applyBorder="1" applyAlignment="1">
      <alignment horizontal="center" vertical="center" wrapText="1"/>
    </xf>
    <xf numFmtId="0" fontId="60" fillId="0" borderId="35" xfId="84" applyFont="1" applyBorder="1" applyAlignment="1">
      <alignment horizontal="center" vertical="center" wrapText="1"/>
    </xf>
    <xf numFmtId="0" fontId="60" fillId="0" borderId="36" xfId="84" applyFont="1" applyBorder="1" applyAlignment="1">
      <alignment horizontal="center" vertical="center" wrapText="1"/>
    </xf>
    <xf numFmtId="0" fontId="60" fillId="0" borderId="37" xfId="84" applyFont="1" applyBorder="1" applyAlignment="1">
      <alignment horizontal="center" vertical="center" wrapText="1"/>
    </xf>
    <xf numFmtId="0" fontId="60" fillId="0" borderId="0" xfId="84" applyFont="1" applyAlignment="1">
      <alignment horizontal="center" vertical="center" wrapText="1"/>
    </xf>
    <xf numFmtId="0" fontId="60" fillId="0" borderId="38" xfId="84" applyFont="1" applyBorder="1" applyAlignment="1">
      <alignment horizontal="center" vertical="center" wrapText="1"/>
    </xf>
    <xf numFmtId="0" fontId="35" fillId="27" borderId="15" xfId="0" applyFont="1" applyFill="1" applyBorder="1" applyAlignment="1">
      <alignment vertical="center"/>
    </xf>
    <xf numFmtId="0" fontId="35" fillId="27" borderId="20" xfId="0" applyFont="1" applyFill="1" applyBorder="1" applyAlignment="1">
      <alignment vertical="center"/>
    </xf>
    <xf numFmtId="0" fontId="35" fillId="27" borderId="21" xfId="0" applyFont="1" applyFill="1" applyBorder="1" applyAlignment="1">
      <alignment vertical="center"/>
    </xf>
    <xf numFmtId="0" fontId="35" fillId="25" borderId="17" xfId="0" applyFont="1" applyFill="1" applyBorder="1" applyAlignment="1">
      <alignment horizontal="center" vertical="center"/>
    </xf>
    <xf numFmtId="0" fontId="35" fillId="25" borderId="16" xfId="0" applyFont="1" applyFill="1" applyBorder="1" applyAlignment="1">
      <alignment horizontal="center" vertical="center"/>
    </xf>
    <xf numFmtId="0" fontId="35" fillId="27" borderId="25" xfId="0" applyFont="1" applyFill="1" applyBorder="1" applyAlignment="1">
      <alignment vertical="center" wrapText="1"/>
    </xf>
    <xf numFmtId="0" fontId="35" fillId="27" borderId="26" xfId="0" applyFont="1" applyFill="1" applyBorder="1" applyAlignment="1">
      <alignment vertical="center" wrapText="1"/>
    </xf>
    <xf numFmtId="0" fontId="35" fillId="27" borderId="19" xfId="0" applyFont="1" applyFill="1" applyBorder="1" applyAlignment="1">
      <alignment vertical="center" wrapText="1"/>
    </xf>
    <xf numFmtId="0" fontId="35" fillId="27" borderId="22" xfId="0" applyFont="1" applyFill="1" applyBorder="1" applyAlignment="1">
      <alignment vertical="center" wrapText="1"/>
    </xf>
    <xf numFmtId="0" fontId="35" fillId="26" borderId="25" xfId="0" applyFont="1" applyFill="1" applyBorder="1" applyAlignment="1">
      <alignment horizontal="center" vertical="center" wrapText="1"/>
    </xf>
    <xf numFmtId="0" fontId="35" fillId="26" borderId="26" xfId="0" applyFont="1" applyFill="1" applyBorder="1" applyAlignment="1">
      <alignment horizontal="center" vertical="center" wrapText="1"/>
    </xf>
    <xf numFmtId="0" fontId="35" fillId="26" borderId="27" xfId="0" applyFont="1" applyFill="1" applyBorder="1" applyAlignment="1">
      <alignment horizontal="center" vertical="center" wrapText="1"/>
    </xf>
    <xf numFmtId="0" fontId="35" fillId="26" borderId="5" xfId="0" applyFont="1" applyFill="1" applyBorder="1" applyAlignment="1">
      <alignment horizontal="center" vertical="center" wrapText="1"/>
    </xf>
    <xf numFmtId="0" fontId="35" fillId="26" borderId="0" xfId="0" applyFont="1" applyFill="1" applyAlignment="1">
      <alignment horizontal="center" vertical="center" wrapText="1"/>
    </xf>
    <xf numFmtId="0" fontId="35" fillId="26" borderId="24" xfId="0" applyFont="1" applyFill="1" applyBorder="1" applyAlignment="1">
      <alignment horizontal="center" vertical="center" wrapText="1"/>
    </xf>
    <xf numFmtId="0" fontId="35" fillId="26" borderId="19" xfId="0" applyFont="1" applyFill="1" applyBorder="1" applyAlignment="1">
      <alignment horizontal="center" vertical="center" wrapText="1"/>
    </xf>
    <xf numFmtId="0" fontId="35" fillId="26" borderId="22" xfId="0" applyFont="1" applyFill="1" applyBorder="1" applyAlignment="1">
      <alignment horizontal="center" vertical="center" wrapText="1"/>
    </xf>
    <xf numFmtId="0" fontId="35" fillId="26" borderId="23" xfId="0" applyFont="1" applyFill="1" applyBorder="1" applyAlignment="1">
      <alignment horizontal="center" vertical="center" wrapText="1"/>
    </xf>
    <xf numFmtId="0" fontId="35" fillId="25" borderId="17" xfId="0" applyFont="1" applyFill="1" applyBorder="1" applyAlignment="1">
      <alignment horizontal="center" vertical="center" wrapText="1"/>
    </xf>
    <xf numFmtId="0" fontId="35" fillId="25" borderId="16" xfId="0" applyFont="1" applyFill="1" applyBorder="1" applyAlignment="1">
      <alignment horizontal="center" vertical="center" wrapText="1"/>
    </xf>
    <xf numFmtId="0" fontId="35" fillId="25" borderId="15" xfId="0" applyFont="1" applyFill="1" applyBorder="1" applyAlignment="1">
      <alignment horizontal="center" vertical="center"/>
    </xf>
    <xf numFmtId="0" fontId="35" fillId="25" borderId="21" xfId="0" applyFont="1" applyFill="1" applyBorder="1" applyAlignment="1">
      <alignment horizontal="center" vertical="center"/>
    </xf>
  </cellXfs>
  <cellStyles count="94">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linea" xfId="25"/>
    <cellStyle name="Avertissement" xfId="26" builtinId="11" customBuiltin="1"/>
    <cellStyle name="Calcul" xfId="27" builtinId="22" customBuiltin="1"/>
    <cellStyle name="Cellule liée" xfId="28" builtinId="24" customBuiltin="1"/>
    <cellStyle name="Chapitre" xfId="29"/>
    <cellStyle name="ChapRecap1" xfId="83"/>
    <cellStyle name="Date" xfId="31"/>
    <cellStyle name="Definition" xfId="71"/>
    <cellStyle name="En-tête 1" xfId="32"/>
    <cellStyle name="En-tête 2" xfId="33"/>
    <cellStyle name="Entrée" xfId="34" builtinId="20" customBuiltin="1"/>
    <cellStyle name="Euro" xfId="35"/>
    <cellStyle name="Fin Chapitre" xfId="36"/>
    <cellStyle name="Fixe" xfId="37"/>
    <cellStyle name="Insatisfaisant" xfId="38" builtinId="27" customBuiltin="1"/>
    <cellStyle name="Lien hypertexte 2" xfId="62"/>
    <cellStyle name="Milliers" xfId="79" builtinId="3"/>
    <cellStyle name="Milliers 2" xfId="39"/>
    <cellStyle name="Milliers 2 2" xfId="87"/>
    <cellStyle name="Milliers 2 3" xfId="89"/>
    <cellStyle name="Milliers 3" xfId="74"/>
    <cellStyle name="Milliers 4" xfId="86"/>
    <cellStyle name="Milliers 5" xfId="92"/>
    <cellStyle name="Milliers_Estimations lots techniques" xfId="40"/>
    <cellStyle name="Milliers_Estimations lots techniques 2" xfId="73"/>
    <cellStyle name="Monétaire 2" xfId="41"/>
    <cellStyle name="Monétaire 2 2" xfId="66"/>
    <cellStyle name="Monétaire 3" xfId="75"/>
    <cellStyle name="Monétaire 4" xfId="90"/>
    <cellStyle name="Monétaire0" xfId="42"/>
    <cellStyle name="Neutre" xfId="43" builtinId="28" customBuiltin="1"/>
    <cellStyle name="NiveauLigne_2_dsDqe1" xfId="44"/>
    <cellStyle name="Normal" xfId="0" builtinId="0"/>
    <cellStyle name="Normal 10" xfId="82"/>
    <cellStyle name="Normal 11" xfId="85"/>
    <cellStyle name="Normal 2" xfId="45"/>
    <cellStyle name="Normal 2 2" xfId="46"/>
    <cellStyle name="Normal 2 2 2" xfId="65"/>
    <cellStyle name="Normal 2 3" xfId="64"/>
    <cellStyle name="Normal 2 4" xfId="91"/>
    <cellStyle name="Normal 3" xfId="61"/>
    <cellStyle name="Normal 3 2" xfId="69"/>
    <cellStyle name="Normal 3 3" xfId="88"/>
    <cellStyle name="Normal 3 4" xfId="93"/>
    <cellStyle name="Normal 4" xfId="63"/>
    <cellStyle name="Normal 4 2" xfId="67"/>
    <cellStyle name="Normal 5" xfId="70"/>
    <cellStyle name="Normal 6" xfId="68"/>
    <cellStyle name="Normal 7" xfId="81"/>
    <cellStyle name="Normal 8" xfId="76"/>
    <cellStyle name="Normal 8 2" xfId="84"/>
    <cellStyle name="Normal 9" xfId="80"/>
    <cellStyle name="Normal_Estimations lots techniques" xfId="47"/>
    <cellStyle name="Normal_Estimations lots techniques 2 2" xfId="72"/>
    <cellStyle name="Normal_Estimations lots techniques 2 2 2" xfId="78"/>
    <cellStyle name="Note" xfId="30" builtinId="10" customBuiltin="1"/>
    <cellStyle name="NumChapitre" xfId="48"/>
    <cellStyle name="Pourcentage 2" xfId="77"/>
    <cellStyle name="Satisfaisant" xfId="49" builtinId="26" customBuiltin="1"/>
    <cellStyle name="Sortie" xfId="50" builtinId="21" customBuiltin="1"/>
    <cellStyle name="Texte explicatif" xfId="51" builtinId="53" customBuiltin="1"/>
    <cellStyle name="Titre" xfId="52" builtinId="15" customBuiltin="1"/>
    <cellStyle name="Titre 1" xfId="53" builtinId="16" customBuiltin="1"/>
    <cellStyle name="Titre 2" xfId="54" builtinId="17" customBuiltin="1"/>
    <cellStyle name="Titre 3" xfId="55" builtinId="18" customBuiltin="1"/>
    <cellStyle name="Titre 4" xfId="56" builtinId="19" customBuiltin="1"/>
    <cellStyle name="titre4" xfId="57"/>
    <cellStyle name="Total" xfId="58" builtinId="25" customBuiltin="1"/>
    <cellStyle name="Vérification" xfId="59" builtinId="23" customBuiltin="1"/>
    <cellStyle name="Virgule0" xfId="6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140072</xdr:colOff>
      <xdr:row>0</xdr:row>
      <xdr:rowOff>0</xdr:rowOff>
    </xdr:from>
    <xdr:to>
      <xdr:col>10</xdr:col>
      <xdr:colOff>373155</xdr:colOff>
      <xdr:row>8</xdr:row>
      <xdr:rowOff>523939</xdr:rowOff>
    </xdr:to>
    <xdr:pic>
      <xdr:nvPicPr>
        <xdr:cNvPr id="4" name="Image 3" descr="Contact">
          <a:extLst>
            <a:ext uri="{FF2B5EF4-FFF2-40B4-BE49-F238E27FC236}">
              <a16:creationId xmlns:a16="http://schemas.microsoft.com/office/drawing/2014/main" id="{7155878C-9BA2-BDF3-0FDB-251B741976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499" y="0"/>
          <a:ext cx="4272803" cy="2361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12\andriot\Documents%20and%20Settings\fandriot\Local%20Settings\Temporary%20Internet%20Files\Content.Outlook\C5VJZ9A9\D&#233;bours&#233;%20HEMATO%20CVC%20P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aei\commun\Centres%20Commerciaux\Montreuil%20Coeur%20de%20Ville\M&#233;tr&#233;s-ECO\Estimation%20MONTREUIL_2004-09-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écapitulatif"/>
      <sheetName val="Déboursé"/>
      <sheetName val="Commentaires"/>
    </sheetNames>
    <sheetDataSet>
      <sheetData sheetId="0">
        <row r="24">
          <cell r="C24">
            <v>34</v>
          </cell>
        </row>
        <row r="26">
          <cell r="C26">
            <v>0</v>
          </cell>
        </row>
        <row r="27">
          <cell r="C27">
            <v>0</v>
          </cell>
        </row>
        <row r="30">
          <cell r="G30">
            <v>1.2</v>
          </cell>
        </row>
        <row r="60">
          <cell r="C60">
            <v>1.02</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G"/>
      <sheetName val="Détails CINE"/>
      <sheetName val="Détails LOGTS"/>
      <sheetName val="RECAP LOGTS"/>
      <sheetName val="Détails CENTRE COMMERCIAL"/>
      <sheetName val="RECAP GENERALE"/>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1"/>
  <sheetViews>
    <sheetView view="pageBreakPreview" topLeftCell="A10" zoomScale="75" zoomScaleNormal="100" zoomScaleSheetLayoutView="75" workbookViewId="0">
      <selection activeCell="A46" sqref="A46:N46"/>
    </sheetView>
  </sheetViews>
  <sheetFormatPr baseColWidth="10" defaultColWidth="10.54296875" defaultRowHeight="12.5" x14ac:dyDescent="0.25"/>
  <cols>
    <col min="1" max="1" width="7.1796875" style="70" customWidth="1"/>
    <col min="2" max="2" width="9.54296875" style="70" customWidth="1"/>
    <col min="3" max="3" width="8.81640625" style="70" customWidth="1"/>
    <col min="4" max="5" width="4" style="70" customWidth="1"/>
    <col min="6" max="6" width="9.81640625" style="70" customWidth="1"/>
    <col min="7" max="7" width="7" style="70" customWidth="1"/>
    <col min="8" max="11" width="7.54296875" style="70" customWidth="1"/>
    <col min="12" max="13" width="3" style="70" customWidth="1"/>
    <col min="14" max="14" width="8.81640625" style="70" customWidth="1"/>
    <col min="15" max="16384" width="10.54296875" style="70"/>
  </cols>
  <sheetData>
    <row r="1" spans="1:18" ht="18" customHeight="1" x14ac:dyDescent="0.25">
      <c r="A1" s="94" t="s">
        <v>84</v>
      </c>
      <c r="B1" s="95"/>
      <c r="C1" s="95"/>
      <c r="D1" s="95"/>
      <c r="E1" s="95"/>
      <c r="F1" s="95"/>
      <c r="G1" s="95"/>
      <c r="H1" s="95"/>
      <c r="I1" s="95"/>
      <c r="J1" s="95"/>
      <c r="K1" s="95"/>
      <c r="L1" s="95"/>
      <c r="M1" s="95"/>
      <c r="N1" s="96"/>
    </row>
    <row r="2" spans="1:18" ht="18" customHeight="1" x14ac:dyDescent="0.25">
      <c r="A2" s="71"/>
      <c r="B2" s="82"/>
      <c r="C2" s="82"/>
      <c r="D2" s="82"/>
      <c r="E2" s="82"/>
      <c r="F2" s="82"/>
      <c r="G2" s="82"/>
      <c r="H2" s="82"/>
      <c r="I2" s="82"/>
      <c r="J2" s="82"/>
      <c r="K2" s="82"/>
      <c r="L2" s="82"/>
      <c r="M2" s="82"/>
      <c r="N2" s="72"/>
    </row>
    <row r="3" spans="1:18" ht="18" customHeight="1" x14ac:dyDescent="0.25">
      <c r="A3" s="71"/>
      <c r="B3" s="82"/>
      <c r="C3" s="82"/>
      <c r="D3" s="82"/>
      <c r="E3" s="82"/>
      <c r="F3" s="82"/>
      <c r="G3" s="82"/>
      <c r="H3" s="82"/>
      <c r="I3" s="82"/>
      <c r="J3" s="82"/>
      <c r="K3" s="82"/>
      <c r="L3" s="82"/>
      <c r="M3" s="82"/>
      <c r="N3" s="72"/>
    </row>
    <row r="4" spans="1:18" ht="18.5" x14ac:dyDescent="0.25">
      <c r="A4" s="97"/>
      <c r="B4" s="98"/>
      <c r="C4" s="98"/>
      <c r="D4" s="98"/>
      <c r="E4" s="98"/>
      <c r="F4" s="98"/>
      <c r="G4" s="98"/>
      <c r="H4" s="98"/>
      <c r="I4" s="98"/>
      <c r="J4" s="98"/>
      <c r="K4" s="98"/>
      <c r="L4" s="98"/>
      <c r="M4" s="98"/>
      <c r="N4" s="99"/>
    </row>
    <row r="5" spans="1:18" ht="18.5" x14ac:dyDescent="0.25">
      <c r="A5" s="97"/>
      <c r="B5" s="98"/>
      <c r="C5" s="98"/>
      <c r="D5" s="98"/>
      <c r="E5" s="98"/>
      <c r="F5" s="98"/>
      <c r="G5" s="98"/>
      <c r="H5" s="98"/>
      <c r="I5" s="98"/>
      <c r="J5" s="98"/>
      <c r="K5" s="98"/>
      <c r="L5" s="98"/>
      <c r="M5" s="98"/>
      <c r="N5" s="99"/>
    </row>
    <row r="6" spans="1:18" ht="18.5" x14ac:dyDescent="0.25">
      <c r="A6" s="97"/>
      <c r="B6" s="98"/>
      <c r="C6" s="98"/>
      <c r="D6" s="98"/>
      <c r="E6" s="98"/>
      <c r="F6" s="98"/>
      <c r="G6" s="98"/>
      <c r="H6" s="98"/>
      <c r="I6" s="98"/>
      <c r="J6" s="98"/>
      <c r="K6" s="98"/>
      <c r="L6" s="98"/>
      <c r="M6" s="98"/>
      <c r="N6" s="99"/>
      <c r="R6"/>
    </row>
    <row r="7" spans="1:18" ht="18.5" x14ac:dyDescent="0.25">
      <c r="A7" s="97"/>
      <c r="B7" s="98"/>
      <c r="C7" s="98"/>
      <c r="D7" s="98"/>
      <c r="E7" s="98"/>
      <c r="F7" s="98"/>
      <c r="G7" s="98"/>
      <c r="H7" s="98"/>
      <c r="I7" s="98"/>
      <c r="J7" s="98"/>
      <c r="K7" s="98"/>
      <c r="L7" s="98"/>
      <c r="M7" s="98"/>
      <c r="N7" s="99"/>
    </row>
    <row r="8" spans="1:18" ht="18.5" x14ac:dyDescent="0.25">
      <c r="A8" s="71"/>
      <c r="B8" s="82"/>
      <c r="C8" s="82"/>
      <c r="D8" s="82"/>
      <c r="E8" s="82"/>
      <c r="F8" s="82"/>
      <c r="G8" s="82"/>
      <c r="H8" s="82"/>
      <c r="I8" s="82"/>
      <c r="J8" s="82"/>
      <c r="K8" s="82"/>
      <c r="L8" s="82"/>
      <c r="M8" s="82"/>
      <c r="N8" s="72"/>
    </row>
    <row r="9" spans="1:18" ht="55.4" customHeight="1" x14ac:dyDescent="0.25">
      <c r="A9" s="100" t="s">
        <v>85</v>
      </c>
      <c r="B9" s="101"/>
      <c r="C9" s="101"/>
      <c r="D9" s="101"/>
      <c r="E9" s="101"/>
      <c r="F9" s="101"/>
      <c r="G9" s="101"/>
      <c r="H9" s="101"/>
      <c r="I9" s="101"/>
      <c r="J9" s="101"/>
      <c r="K9" s="101"/>
      <c r="L9" s="101"/>
      <c r="M9" s="101"/>
      <c r="N9" s="102"/>
    </row>
    <row r="10" spans="1:18" ht="36.4" customHeight="1" x14ac:dyDescent="0.35">
      <c r="A10" s="103" t="s">
        <v>86</v>
      </c>
      <c r="B10" s="104"/>
      <c r="C10" s="104"/>
      <c r="D10" s="104"/>
      <c r="E10" s="104"/>
      <c r="F10" s="104"/>
      <c r="G10" s="104"/>
      <c r="H10" s="104"/>
      <c r="I10" s="104"/>
      <c r="J10" s="104"/>
      <c r="K10" s="104"/>
      <c r="L10" s="104"/>
      <c r="M10" s="104"/>
      <c r="N10" s="105"/>
    </row>
    <row r="11" spans="1:18" ht="26.5" customHeight="1" thickBot="1" x14ac:dyDescent="0.3">
      <c r="A11" s="106" t="s">
        <v>87</v>
      </c>
      <c r="B11" s="107"/>
      <c r="C11" s="107"/>
      <c r="D11" s="107"/>
      <c r="E11" s="107"/>
      <c r="F11" s="107"/>
      <c r="G11" s="107"/>
      <c r="H11" s="107"/>
      <c r="I11" s="107"/>
      <c r="J11" s="107"/>
      <c r="K11" s="107"/>
      <c r="L11" s="107"/>
      <c r="M11" s="107"/>
      <c r="N11" s="108"/>
    </row>
    <row r="12" spans="1:18" ht="38.5" customHeight="1" thickBot="1" x14ac:dyDescent="0.3">
      <c r="A12" s="73"/>
      <c r="B12" s="73"/>
      <c r="C12" s="73"/>
      <c r="D12" s="73"/>
      <c r="E12" s="73"/>
      <c r="F12" s="73"/>
      <c r="G12" s="73"/>
      <c r="H12" s="73"/>
      <c r="I12" s="73"/>
      <c r="J12" s="73"/>
      <c r="K12" s="73"/>
      <c r="L12" s="73"/>
      <c r="M12" s="73"/>
      <c r="N12" s="73"/>
    </row>
    <row r="13" spans="1:18" ht="23.25" customHeight="1" x14ac:dyDescent="0.25">
      <c r="A13" s="109"/>
      <c r="B13" s="110"/>
      <c r="C13" s="110"/>
      <c r="D13" s="110"/>
      <c r="E13" s="110"/>
      <c r="F13" s="110"/>
      <c r="G13" s="110"/>
      <c r="H13" s="110"/>
      <c r="I13" s="110"/>
      <c r="J13" s="110"/>
      <c r="K13" s="110"/>
      <c r="L13" s="110"/>
      <c r="M13" s="110"/>
      <c r="N13" s="111"/>
    </row>
    <row r="14" spans="1:18" ht="23.25" customHeight="1" x14ac:dyDescent="0.25">
      <c r="A14" s="112" t="s">
        <v>88</v>
      </c>
      <c r="B14" s="113"/>
      <c r="C14" s="113"/>
      <c r="D14" s="113"/>
      <c r="E14" s="113"/>
      <c r="F14" s="113"/>
      <c r="G14" s="113"/>
      <c r="H14" s="113"/>
      <c r="I14" s="113"/>
      <c r="J14" s="113"/>
      <c r="K14" s="113"/>
      <c r="L14" s="113"/>
      <c r="M14" s="113"/>
      <c r="N14" s="114"/>
    </row>
    <row r="15" spans="1:18" ht="23.25" customHeight="1" x14ac:dyDescent="0.25">
      <c r="A15" s="74"/>
      <c r="B15" s="75"/>
      <c r="C15" s="75"/>
      <c r="D15" s="75"/>
      <c r="E15" s="75"/>
      <c r="F15" s="75"/>
      <c r="G15" s="75"/>
      <c r="H15" s="75"/>
      <c r="I15" s="75"/>
      <c r="J15" s="75"/>
      <c r="K15" s="75"/>
      <c r="L15" s="75"/>
      <c r="M15" s="75"/>
      <c r="N15" s="76"/>
    </row>
    <row r="16" spans="1:18" ht="43.5" customHeight="1" x14ac:dyDescent="0.25">
      <c r="A16" s="115" t="s">
        <v>141</v>
      </c>
      <c r="B16" s="116"/>
      <c r="C16" s="116"/>
      <c r="D16" s="116"/>
      <c r="E16" s="116"/>
      <c r="F16" s="116"/>
      <c r="G16" s="116"/>
      <c r="H16" s="116"/>
      <c r="I16" s="116"/>
      <c r="J16" s="116"/>
      <c r="K16" s="116"/>
      <c r="L16" s="116"/>
      <c r="M16" s="116"/>
      <c r="N16" s="117"/>
    </row>
    <row r="17" spans="1:14" ht="19" thickBot="1" x14ac:dyDescent="0.3">
      <c r="A17" s="91"/>
      <c r="B17" s="92"/>
      <c r="C17" s="92"/>
      <c r="D17" s="92"/>
      <c r="E17" s="92"/>
      <c r="F17" s="92"/>
      <c r="G17" s="92"/>
      <c r="H17" s="92"/>
      <c r="I17" s="92"/>
      <c r="J17" s="92"/>
      <c r="K17" s="92"/>
      <c r="L17" s="92"/>
      <c r="M17" s="92"/>
      <c r="N17" s="93"/>
    </row>
    <row r="18" spans="1:14" ht="38.5" customHeight="1" thickBot="1" x14ac:dyDescent="0.3">
      <c r="A18" s="147" t="s">
        <v>192</v>
      </c>
      <c r="B18" s="147"/>
      <c r="C18" s="147"/>
      <c r="D18" s="147"/>
      <c r="E18" s="147"/>
      <c r="F18" s="147"/>
      <c r="G18" s="147"/>
      <c r="H18" s="147"/>
      <c r="I18" s="147"/>
      <c r="J18" s="147"/>
      <c r="K18" s="147"/>
      <c r="L18" s="147"/>
      <c r="M18" s="147"/>
      <c r="N18" s="147"/>
    </row>
    <row r="19" spans="1:14" ht="14.5" x14ac:dyDescent="0.25">
      <c r="A19" s="118"/>
      <c r="B19" s="119"/>
      <c r="C19" s="119"/>
      <c r="D19" s="119"/>
      <c r="E19" s="119"/>
      <c r="F19" s="119"/>
      <c r="G19" s="120"/>
      <c r="H19" s="118"/>
      <c r="I19" s="119"/>
      <c r="J19" s="119"/>
      <c r="K19" s="119"/>
      <c r="L19" s="119"/>
      <c r="M19" s="119"/>
      <c r="N19" s="120"/>
    </row>
    <row r="20" spans="1:14" ht="14.25" customHeight="1" x14ac:dyDescent="0.25">
      <c r="A20" s="121" t="s">
        <v>89</v>
      </c>
      <c r="B20" s="122"/>
      <c r="C20" s="122"/>
      <c r="D20" s="122"/>
      <c r="E20" s="122"/>
      <c r="F20" s="122"/>
      <c r="G20" s="123"/>
      <c r="H20" s="121" t="s">
        <v>16</v>
      </c>
      <c r="I20" s="122"/>
      <c r="J20" s="122"/>
      <c r="K20" s="122"/>
      <c r="L20" s="122"/>
      <c r="M20" s="122"/>
      <c r="N20" s="123"/>
    </row>
    <row r="21" spans="1:14" ht="14.5" x14ac:dyDescent="0.25">
      <c r="A21" s="124"/>
      <c r="B21" s="125"/>
      <c r="C21" s="125"/>
      <c r="D21" s="125"/>
      <c r="E21" s="125"/>
      <c r="F21" s="125"/>
      <c r="G21" s="126"/>
      <c r="H21" s="124"/>
      <c r="I21" s="125"/>
      <c r="J21" s="125"/>
      <c r="K21" s="125"/>
      <c r="L21" s="125"/>
      <c r="M21" s="125"/>
      <c r="N21" s="126"/>
    </row>
    <row r="22" spans="1:14" ht="14.25" customHeight="1" x14ac:dyDescent="0.25">
      <c r="A22" s="127" t="s">
        <v>90</v>
      </c>
      <c r="B22" s="128"/>
      <c r="C22" s="128"/>
      <c r="D22" s="128"/>
      <c r="E22" s="128"/>
      <c r="F22" s="128"/>
      <c r="G22" s="129"/>
      <c r="H22" s="127" t="s">
        <v>91</v>
      </c>
      <c r="I22" s="128"/>
      <c r="J22" s="128"/>
      <c r="K22" s="128"/>
      <c r="L22" s="128"/>
      <c r="M22" s="128"/>
      <c r="N22" s="129"/>
    </row>
    <row r="23" spans="1:14" ht="14.25" customHeight="1" x14ac:dyDescent="0.25">
      <c r="A23" s="124" t="s">
        <v>92</v>
      </c>
      <c r="B23" s="125"/>
      <c r="C23" s="125"/>
      <c r="D23" s="125"/>
      <c r="E23" s="125"/>
      <c r="F23" s="125"/>
      <c r="G23" s="126"/>
      <c r="H23" s="124" t="s">
        <v>93</v>
      </c>
      <c r="I23" s="125"/>
      <c r="J23" s="125"/>
      <c r="K23" s="125"/>
      <c r="L23" s="125"/>
      <c r="M23" s="125"/>
      <c r="N23" s="126"/>
    </row>
    <row r="24" spans="1:14" ht="14.25" customHeight="1" x14ac:dyDescent="0.25">
      <c r="A24" s="124" t="s">
        <v>94</v>
      </c>
      <c r="B24" s="125"/>
      <c r="C24" s="125"/>
      <c r="D24" s="125"/>
      <c r="E24" s="125"/>
      <c r="F24" s="125"/>
      <c r="G24" s="126"/>
      <c r="H24" s="124" t="s">
        <v>95</v>
      </c>
      <c r="I24" s="125"/>
      <c r="J24" s="125"/>
      <c r="K24" s="125"/>
      <c r="L24" s="125"/>
      <c r="M24" s="125"/>
      <c r="N24" s="126"/>
    </row>
    <row r="25" spans="1:14" ht="14.25" customHeight="1" x14ac:dyDescent="0.25">
      <c r="A25" s="124" t="s">
        <v>96</v>
      </c>
      <c r="B25" s="125"/>
      <c r="C25" s="125"/>
      <c r="D25" s="125"/>
      <c r="E25" s="125"/>
      <c r="F25" s="125"/>
      <c r="G25" s="126"/>
      <c r="H25" s="124" t="s">
        <v>97</v>
      </c>
      <c r="I25" s="125"/>
      <c r="J25" s="125"/>
      <c r="K25" s="125"/>
      <c r="L25" s="125"/>
      <c r="M25" s="125"/>
      <c r="N25" s="126"/>
    </row>
    <row r="26" spans="1:14" ht="15" thickBot="1" x14ac:dyDescent="0.3">
      <c r="A26" s="130"/>
      <c r="B26" s="131"/>
      <c r="C26" s="131"/>
      <c r="D26" s="131"/>
      <c r="E26" s="131"/>
      <c r="F26" s="131"/>
      <c r="G26" s="132"/>
      <c r="H26" s="133"/>
      <c r="I26" s="134"/>
      <c r="J26" s="134"/>
      <c r="K26" s="134"/>
      <c r="L26" s="134"/>
      <c r="M26" s="134"/>
      <c r="N26" s="135"/>
    </row>
    <row r="27" spans="1:14" ht="15" hidden="1" thickBot="1" x14ac:dyDescent="0.3">
      <c r="A27" s="118"/>
      <c r="B27" s="119"/>
      <c r="C27" s="119"/>
      <c r="D27" s="119"/>
      <c r="E27" s="119"/>
      <c r="F27" s="119"/>
      <c r="G27" s="120"/>
      <c r="H27" s="118"/>
      <c r="I27" s="119"/>
      <c r="J27" s="119"/>
      <c r="K27" s="119"/>
      <c r="L27" s="119"/>
      <c r="M27" s="119"/>
      <c r="N27" s="120"/>
    </row>
    <row r="28" spans="1:14" ht="14.25" hidden="1" customHeight="1" x14ac:dyDescent="0.25">
      <c r="A28" s="121" t="s">
        <v>98</v>
      </c>
      <c r="B28" s="122"/>
      <c r="C28" s="122"/>
      <c r="D28" s="122"/>
      <c r="E28" s="122"/>
      <c r="F28" s="122"/>
      <c r="G28" s="123"/>
      <c r="H28" s="121" t="s">
        <v>99</v>
      </c>
      <c r="I28" s="122"/>
      <c r="J28" s="122"/>
      <c r="K28" s="122"/>
      <c r="L28" s="122"/>
      <c r="M28" s="122"/>
      <c r="N28" s="123"/>
    </row>
    <row r="29" spans="1:14" ht="15" hidden="1" thickBot="1" x14ac:dyDescent="0.3">
      <c r="A29" s="127"/>
      <c r="B29" s="128"/>
      <c r="C29" s="128"/>
      <c r="D29" s="128"/>
      <c r="E29" s="128"/>
      <c r="F29" s="128"/>
      <c r="G29" s="129"/>
      <c r="H29" s="127"/>
      <c r="I29" s="128"/>
      <c r="J29" s="128"/>
      <c r="K29" s="128"/>
      <c r="L29" s="128"/>
      <c r="M29" s="128"/>
      <c r="N29" s="129"/>
    </row>
    <row r="30" spans="1:14" ht="14.25" hidden="1" customHeight="1" x14ac:dyDescent="0.25">
      <c r="A30" s="127" t="s">
        <v>100</v>
      </c>
      <c r="B30" s="128"/>
      <c r="C30" s="128"/>
      <c r="D30" s="128"/>
      <c r="E30" s="128"/>
      <c r="F30" s="128"/>
      <c r="G30" s="129"/>
      <c r="H30" s="127" t="s">
        <v>101</v>
      </c>
      <c r="I30" s="128"/>
      <c r="J30" s="128"/>
      <c r="K30" s="128"/>
      <c r="L30" s="128"/>
      <c r="M30" s="128"/>
      <c r="N30" s="129"/>
    </row>
    <row r="31" spans="1:14" ht="14.25" hidden="1" customHeight="1" x14ac:dyDescent="0.25">
      <c r="A31" s="124" t="s">
        <v>102</v>
      </c>
      <c r="B31" s="125"/>
      <c r="C31" s="125"/>
      <c r="D31" s="125"/>
      <c r="E31" s="125"/>
      <c r="F31" s="125"/>
      <c r="G31" s="126"/>
      <c r="H31" s="124" t="s">
        <v>103</v>
      </c>
      <c r="I31" s="125"/>
      <c r="J31" s="125"/>
      <c r="K31" s="125"/>
      <c r="L31" s="125"/>
      <c r="M31" s="125"/>
      <c r="N31" s="126"/>
    </row>
    <row r="32" spans="1:14" ht="14.25" hidden="1" customHeight="1" x14ac:dyDescent="0.25">
      <c r="A32" s="124" t="s">
        <v>104</v>
      </c>
      <c r="B32" s="125"/>
      <c r="C32" s="125"/>
      <c r="D32" s="125"/>
      <c r="E32" s="125"/>
      <c r="F32" s="125"/>
      <c r="G32" s="126"/>
      <c r="H32" s="124" t="s">
        <v>105</v>
      </c>
      <c r="I32" s="125"/>
      <c r="J32" s="125"/>
      <c r="K32" s="125"/>
      <c r="L32" s="125"/>
      <c r="M32" s="125"/>
      <c r="N32" s="126"/>
    </row>
    <row r="33" spans="1:14" ht="14.25" hidden="1" customHeight="1" x14ac:dyDescent="0.25">
      <c r="A33" s="124" t="s">
        <v>106</v>
      </c>
      <c r="B33" s="125"/>
      <c r="C33" s="125"/>
      <c r="D33" s="125"/>
      <c r="E33" s="125"/>
      <c r="F33" s="125"/>
      <c r="G33" s="126"/>
      <c r="H33" s="124" t="s">
        <v>107</v>
      </c>
      <c r="I33" s="125"/>
      <c r="J33" s="125"/>
      <c r="K33" s="125"/>
      <c r="L33" s="125"/>
      <c r="M33" s="125"/>
      <c r="N33" s="126"/>
    </row>
    <row r="34" spans="1:14" ht="15" hidden="1" thickBot="1" x14ac:dyDescent="0.3">
      <c r="A34" s="133"/>
      <c r="B34" s="134"/>
      <c r="C34" s="134"/>
      <c r="D34" s="134"/>
      <c r="E34" s="134"/>
      <c r="F34" s="134"/>
      <c r="G34" s="135"/>
      <c r="H34" s="130"/>
      <c r="I34" s="131"/>
      <c r="J34" s="131"/>
      <c r="K34" s="131"/>
      <c r="L34" s="131"/>
      <c r="M34" s="131"/>
      <c r="N34" s="132"/>
    </row>
    <row r="35" spans="1:14" ht="14.5" x14ac:dyDescent="0.25">
      <c r="A35" s="118"/>
      <c r="B35" s="119"/>
      <c r="C35" s="119"/>
      <c r="D35" s="119"/>
      <c r="E35" s="119"/>
      <c r="F35" s="119"/>
      <c r="G35" s="120"/>
      <c r="H35" s="118"/>
      <c r="I35" s="119"/>
      <c r="J35" s="119"/>
      <c r="K35" s="119"/>
      <c r="L35" s="119"/>
      <c r="M35" s="119"/>
      <c r="N35" s="120"/>
    </row>
    <row r="36" spans="1:14" ht="14.25" customHeight="1" x14ac:dyDescent="0.25">
      <c r="A36" s="121" t="s">
        <v>108</v>
      </c>
      <c r="B36" s="122"/>
      <c r="C36" s="122"/>
      <c r="D36" s="122"/>
      <c r="E36" s="122"/>
      <c r="F36" s="122"/>
      <c r="G36" s="123"/>
      <c r="H36" s="121" t="s">
        <v>109</v>
      </c>
      <c r="I36" s="122"/>
      <c r="J36" s="122"/>
      <c r="K36" s="122"/>
      <c r="L36" s="122"/>
      <c r="M36" s="122"/>
      <c r="N36" s="123"/>
    </row>
    <row r="37" spans="1:14" ht="14.5" x14ac:dyDescent="0.25">
      <c r="A37" s="124"/>
      <c r="B37" s="125"/>
      <c r="C37" s="125"/>
      <c r="D37" s="125"/>
      <c r="E37" s="125"/>
      <c r="F37" s="125"/>
      <c r="G37" s="126"/>
      <c r="H37" s="124"/>
      <c r="I37" s="125"/>
      <c r="J37" s="125"/>
      <c r="K37" s="125"/>
      <c r="L37" s="125"/>
      <c r="M37" s="125"/>
      <c r="N37" s="126"/>
    </row>
    <row r="38" spans="1:14" ht="14.5" x14ac:dyDescent="0.25">
      <c r="A38" s="127" t="s">
        <v>100</v>
      </c>
      <c r="B38" s="128"/>
      <c r="C38" s="128"/>
      <c r="D38" s="128"/>
      <c r="E38" s="128"/>
      <c r="F38" s="128"/>
      <c r="G38" s="129"/>
      <c r="H38" s="127" t="s">
        <v>110</v>
      </c>
      <c r="I38" s="128"/>
      <c r="J38" s="128"/>
      <c r="K38" s="128"/>
      <c r="L38" s="128"/>
      <c r="M38" s="128"/>
      <c r="N38" s="129"/>
    </row>
    <row r="39" spans="1:14" ht="14.5" x14ac:dyDescent="0.25">
      <c r="A39" s="124" t="s">
        <v>111</v>
      </c>
      <c r="B39" s="125"/>
      <c r="C39" s="125"/>
      <c r="D39" s="125"/>
      <c r="E39" s="125"/>
      <c r="F39" s="125"/>
      <c r="G39" s="126"/>
      <c r="H39" s="124" t="s">
        <v>112</v>
      </c>
      <c r="I39" s="125"/>
      <c r="J39" s="125"/>
      <c r="K39" s="125"/>
      <c r="L39" s="125"/>
      <c r="M39" s="125"/>
      <c r="N39" s="126"/>
    </row>
    <row r="40" spans="1:14" ht="14.25" customHeight="1" x14ac:dyDescent="0.25">
      <c r="A40" s="124" t="s">
        <v>113</v>
      </c>
      <c r="B40" s="125"/>
      <c r="C40" s="125"/>
      <c r="D40" s="125"/>
      <c r="E40" s="125"/>
      <c r="F40" s="125"/>
      <c r="G40" s="126"/>
      <c r="H40" s="124" t="s">
        <v>114</v>
      </c>
      <c r="I40" s="125"/>
      <c r="J40" s="125"/>
      <c r="K40" s="125"/>
      <c r="L40" s="125"/>
      <c r="M40" s="125"/>
      <c r="N40" s="126"/>
    </row>
    <row r="41" spans="1:14" ht="14.5" x14ac:dyDescent="0.25">
      <c r="A41" s="124" t="s">
        <v>115</v>
      </c>
      <c r="B41" s="125"/>
      <c r="C41" s="125"/>
      <c r="D41" s="125"/>
      <c r="E41" s="125"/>
      <c r="F41" s="125"/>
      <c r="G41" s="126"/>
      <c r="H41" s="124" t="s">
        <v>107</v>
      </c>
      <c r="I41" s="125"/>
      <c r="J41" s="125"/>
      <c r="K41" s="125"/>
      <c r="L41" s="125"/>
      <c r="M41" s="125"/>
      <c r="N41" s="126"/>
    </row>
    <row r="42" spans="1:14" ht="15" thickBot="1" x14ac:dyDescent="0.3">
      <c r="A42" s="130"/>
      <c r="B42" s="131"/>
      <c r="C42" s="131"/>
      <c r="D42" s="131"/>
      <c r="E42" s="131"/>
      <c r="F42" s="131"/>
      <c r="G42" s="132"/>
      <c r="H42" s="133"/>
      <c r="I42" s="134"/>
      <c r="J42" s="134"/>
      <c r="K42" s="134"/>
      <c r="L42" s="134"/>
      <c r="M42" s="134"/>
      <c r="N42" s="135"/>
    </row>
    <row r="43" spans="1:14" ht="38.5" customHeight="1" thickBot="1" x14ac:dyDescent="0.3">
      <c r="A43" s="73"/>
      <c r="B43" s="73"/>
      <c r="C43" s="73"/>
      <c r="D43" s="73"/>
      <c r="E43" s="73"/>
      <c r="F43" s="73"/>
      <c r="G43" s="73"/>
      <c r="H43" s="73"/>
      <c r="I43" s="73"/>
      <c r="J43" s="73"/>
      <c r="K43" s="73"/>
      <c r="L43" s="73"/>
      <c r="M43" s="73"/>
      <c r="N43" s="73"/>
    </row>
    <row r="44" spans="1:14" ht="18.5" x14ac:dyDescent="0.25">
      <c r="A44" s="157"/>
      <c r="B44" s="158"/>
      <c r="C44" s="158"/>
      <c r="D44" s="158"/>
      <c r="E44" s="158"/>
      <c r="F44" s="158"/>
      <c r="G44" s="158"/>
      <c r="H44" s="158"/>
      <c r="I44" s="158"/>
      <c r="J44" s="158"/>
      <c r="K44" s="158"/>
      <c r="L44" s="158"/>
      <c r="M44" s="158"/>
      <c r="N44" s="159"/>
    </row>
    <row r="45" spans="1:14" ht="18" customHeight="1" x14ac:dyDescent="0.25">
      <c r="A45" s="160" t="s">
        <v>195</v>
      </c>
      <c r="B45" s="161"/>
      <c r="C45" s="161"/>
      <c r="D45" s="161"/>
      <c r="E45" s="161"/>
      <c r="F45" s="161"/>
      <c r="G45" s="161"/>
      <c r="H45" s="161"/>
      <c r="I45" s="161"/>
      <c r="J45" s="161"/>
      <c r="K45" s="161"/>
      <c r="L45" s="161"/>
      <c r="M45" s="161"/>
      <c r="N45" s="162"/>
    </row>
    <row r="46" spans="1:14" ht="18" customHeight="1" x14ac:dyDescent="0.25">
      <c r="A46" s="136" t="s">
        <v>188</v>
      </c>
      <c r="B46" s="137"/>
      <c r="C46" s="137"/>
      <c r="D46" s="137"/>
      <c r="E46" s="137"/>
      <c r="F46" s="137"/>
      <c r="G46" s="137"/>
      <c r="H46" s="137"/>
      <c r="I46" s="137"/>
      <c r="J46" s="137"/>
      <c r="K46" s="137"/>
      <c r="L46" s="137"/>
      <c r="M46" s="137"/>
      <c r="N46" s="138"/>
    </row>
    <row r="47" spans="1:14" ht="19" thickBot="1" x14ac:dyDescent="0.3">
      <c r="A47" s="139"/>
      <c r="B47" s="140"/>
      <c r="C47" s="140"/>
      <c r="D47" s="140"/>
      <c r="E47" s="140"/>
      <c r="F47" s="140"/>
      <c r="G47" s="140"/>
      <c r="H47" s="140"/>
      <c r="I47" s="140"/>
      <c r="J47" s="140"/>
      <c r="K47" s="140"/>
      <c r="L47" s="140"/>
      <c r="M47" s="140"/>
      <c r="N47" s="141"/>
    </row>
    <row r="48" spans="1:14" ht="16" thickBot="1" x14ac:dyDescent="0.3">
      <c r="A48" s="142" t="s">
        <v>157</v>
      </c>
      <c r="B48" s="143"/>
      <c r="C48" s="143"/>
      <c r="D48" s="144"/>
      <c r="E48" s="142" t="s">
        <v>158</v>
      </c>
      <c r="F48" s="143"/>
      <c r="G48" s="143"/>
      <c r="H48" s="143"/>
      <c r="I48" s="143"/>
      <c r="J48" s="143"/>
      <c r="K48" s="143"/>
      <c r="L48" s="144"/>
      <c r="M48" s="145" t="s">
        <v>189</v>
      </c>
      <c r="N48" s="146"/>
    </row>
    <row r="49" spans="1:14" ht="13" x14ac:dyDescent="0.25">
      <c r="A49" s="148" t="s">
        <v>116</v>
      </c>
      <c r="B49" s="77" t="s">
        <v>117</v>
      </c>
      <c r="C49" s="148" t="s">
        <v>118</v>
      </c>
      <c r="D49" s="153" t="s">
        <v>119</v>
      </c>
      <c r="E49" s="154"/>
      <c r="F49" s="148" t="s">
        <v>120</v>
      </c>
      <c r="G49" s="148" t="s">
        <v>121</v>
      </c>
      <c r="H49" s="148" t="s">
        <v>122</v>
      </c>
      <c r="I49" s="148" t="s">
        <v>0</v>
      </c>
      <c r="J49" s="148" t="s">
        <v>123</v>
      </c>
      <c r="K49" s="148" t="s">
        <v>124</v>
      </c>
      <c r="L49" s="153" t="s">
        <v>125</v>
      </c>
      <c r="M49" s="154"/>
      <c r="N49" s="148" t="s">
        <v>126</v>
      </c>
    </row>
    <row r="50" spans="1:14" ht="13.5" thickBot="1" x14ac:dyDescent="0.3">
      <c r="A50" s="149"/>
      <c r="B50" s="78" t="s">
        <v>127</v>
      </c>
      <c r="C50" s="149"/>
      <c r="D50" s="155"/>
      <c r="E50" s="156"/>
      <c r="F50" s="149"/>
      <c r="G50" s="149"/>
      <c r="H50" s="149"/>
      <c r="I50" s="149"/>
      <c r="J50" s="149"/>
      <c r="K50" s="149"/>
      <c r="L50" s="155"/>
      <c r="M50" s="156"/>
      <c r="N50" s="149"/>
    </row>
    <row r="51" spans="1:14" ht="26.5" thickBot="1" x14ac:dyDescent="0.3">
      <c r="A51" s="79">
        <v>2452</v>
      </c>
      <c r="B51" s="80">
        <v>292</v>
      </c>
      <c r="C51" s="80" t="s">
        <v>128</v>
      </c>
      <c r="D51" s="150" t="s">
        <v>129</v>
      </c>
      <c r="E51" s="151"/>
      <c r="F51" s="81" t="str">
        <f>+M48</f>
        <v>date</v>
      </c>
      <c r="G51" s="80" t="s">
        <v>156</v>
      </c>
      <c r="H51" s="80" t="s">
        <v>130</v>
      </c>
      <c r="I51" s="80" t="s">
        <v>131</v>
      </c>
      <c r="J51" s="80" t="s">
        <v>143</v>
      </c>
      <c r="K51" s="80" t="s">
        <v>132</v>
      </c>
      <c r="L51" s="152" t="s">
        <v>138</v>
      </c>
      <c r="M51" s="151"/>
      <c r="N51" s="80" t="s">
        <v>190</v>
      </c>
    </row>
  </sheetData>
  <mergeCells count="81">
    <mergeCell ref="A18:N18"/>
    <mergeCell ref="N49:N50"/>
    <mergeCell ref="D51:E51"/>
    <mergeCell ref="L51:M51"/>
    <mergeCell ref="A49:A50"/>
    <mergeCell ref="C49:C50"/>
    <mergeCell ref="D49:E50"/>
    <mergeCell ref="F49:F50"/>
    <mergeCell ref="G49:G50"/>
    <mergeCell ref="H49:H50"/>
    <mergeCell ref="I49:I50"/>
    <mergeCell ref="J49:J50"/>
    <mergeCell ref="K49:K50"/>
    <mergeCell ref="L49:M50"/>
    <mergeCell ref="A44:N44"/>
    <mergeCell ref="A45:N45"/>
    <mergeCell ref="A46:N46"/>
    <mergeCell ref="A47:N47"/>
    <mergeCell ref="A48:D48"/>
    <mergeCell ref="E48:L48"/>
    <mergeCell ref="M48:N48"/>
    <mergeCell ref="A40:G40"/>
    <mergeCell ref="H40:N40"/>
    <mergeCell ref="A41:G41"/>
    <mergeCell ref="H41:N41"/>
    <mergeCell ref="A42:G42"/>
    <mergeCell ref="H42:N42"/>
    <mergeCell ref="A37:G37"/>
    <mergeCell ref="H37:N37"/>
    <mergeCell ref="A38:G38"/>
    <mergeCell ref="H38:N38"/>
    <mergeCell ref="A39:G39"/>
    <mergeCell ref="H39:N39"/>
    <mergeCell ref="A34:G34"/>
    <mergeCell ref="H34:N34"/>
    <mergeCell ref="A35:G35"/>
    <mergeCell ref="H35:N35"/>
    <mergeCell ref="A36:G36"/>
    <mergeCell ref="H36:N36"/>
    <mergeCell ref="A31:G31"/>
    <mergeCell ref="H31:N31"/>
    <mergeCell ref="A32:G32"/>
    <mergeCell ref="H32:N32"/>
    <mergeCell ref="A33:G33"/>
    <mergeCell ref="H33:N33"/>
    <mergeCell ref="A28:G28"/>
    <mergeCell ref="H28:N28"/>
    <mergeCell ref="A29:G29"/>
    <mergeCell ref="H29:N29"/>
    <mergeCell ref="A30:G30"/>
    <mergeCell ref="H30:N30"/>
    <mergeCell ref="A25:G25"/>
    <mergeCell ref="H25:N25"/>
    <mergeCell ref="A26:G26"/>
    <mergeCell ref="H26:N26"/>
    <mergeCell ref="A27:G27"/>
    <mergeCell ref="H27:N27"/>
    <mergeCell ref="A22:G22"/>
    <mergeCell ref="H22:N22"/>
    <mergeCell ref="A23:G23"/>
    <mergeCell ref="H23:N23"/>
    <mergeCell ref="A24:G24"/>
    <mergeCell ref="H24:N24"/>
    <mergeCell ref="A19:G19"/>
    <mergeCell ref="H19:N19"/>
    <mergeCell ref="A20:G20"/>
    <mergeCell ref="H20:N20"/>
    <mergeCell ref="A21:G21"/>
    <mergeCell ref="H21:N21"/>
    <mergeCell ref="A17:N17"/>
    <mergeCell ref="A1:N1"/>
    <mergeCell ref="A4:N4"/>
    <mergeCell ref="A5:N5"/>
    <mergeCell ref="A6:N6"/>
    <mergeCell ref="A7:N7"/>
    <mergeCell ref="A9:N9"/>
    <mergeCell ref="A10:N10"/>
    <mergeCell ref="A11:N11"/>
    <mergeCell ref="A13:N13"/>
    <mergeCell ref="A14:N14"/>
    <mergeCell ref="A16:N16"/>
  </mergeCells>
  <printOptions horizontalCentered="1" verticalCentered="1"/>
  <pageMargins left="0.15748031496062992" right="0.15748031496062992" top="0.35433070866141736" bottom="0.23622047244094491" header="0.31496062992125984" footer="0.31496062992125984"/>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6"/>
  <sheetViews>
    <sheetView showZeros="0" tabSelected="1" view="pageBreakPreview" topLeftCell="A232" zoomScaleNormal="100" zoomScaleSheetLayoutView="100" workbookViewId="0">
      <selection activeCell="D237" sqref="D237"/>
    </sheetView>
  </sheetViews>
  <sheetFormatPr baseColWidth="10" defaultColWidth="10.26953125" defaultRowHeight="15.5" x14ac:dyDescent="0.35"/>
  <cols>
    <col min="1" max="1" width="8" style="15" customWidth="1"/>
    <col min="2" max="2" width="50.26953125" style="15" customWidth="1"/>
    <col min="3" max="4" width="8" style="15" customWidth="1"/>
    <col min="5" max="5" width="14.1796875" style="15" customWidth="1"/>
    <col min="6" max="6" width="19.81640625" style="15" customWidth="1"/>
    <col min="7" max="16384" width="10.26953125" style="15"/>
  </cols>
  <sheetData>
    <row r="1" spans="1:6" ht="18.75" customHeight="1" x14ac:dyDescent="0.35">
      <c r="A1" s="168" t="s">
        <v>142</v>
      </c>
      <c r="B1" s="169"/>
      <c r="C1" s="172" t="s">
        <v>194</v>
      </c>
      <c r="D1" s="173"/>
      <c r="E1" s="173"/>
      <c r="F1" s="174"/>
    </row>
    <row r="2" spans="1:6" ht="66.400000000000006" customHeight="1" x14ac:dyDescent="0.35">
      <c r="A2" s="170"/>
      <c r="B2" s="171"/>
      <c r="C2" s="175"/>
      <c r="D2" s="176"/>
      <c r="E2" s="176"/>
      <c r="F2" s="177"/>
    </row>
    <row r="3" spans="1:6" x14ac:dyDescent="0.35">
      <c r="A3" s="1" t="s">
        <v>12</v>
      </c>
      <c r="B3" s="2" t="s">
        <v>67</v>
      </c>
      <c r="C3" s="178"/>
      <c r="D3" s="179"/>
      <c r="E3" s="179"/>
      <c r="F3" s="180"/>
    </row>
    <row r="4" spans="1:6" x14ac:dyDescent="0.35">
      <c r="A4" s="166" t="s">
        <v>0</v>
      </c>
      <c r="B4" s="181" t="s">
        <v>1</v>
      </c>
      <c r="C4" s="166" t="s">
        <v>2</v>
      </c>
      <c r="D4" s="166" t="s">
        <v>135</v>
      </c>
      <c r="E4" s="183" t="s">
        <v>13</v>
      </c>
      <c r="F4" s="184"/>
    </row>
    <row r="5" spans="1:6" ht="30.75" customHeight="1" x14ac:dyDescent="0.35">
      <c r="A5" s="167"/>
      <c r="B5" s="182"/>
      <c r="C5" s="167"/>
      <c r="D5" s="167"/>
      <c r="E5" s="16" t="s">
        <v>3</v>
      </c>
      <c r="F5" s="17" t="s">
        <v>4</v>
      </c>
    </row>
    <row r="6" spans="1:6" x14ac:dyDescent="0.35">
      <c r="A6" s="18"/>
      <c r="B6" s="19"/>
      <c r="C6" s="18"/>
      <c r="D6" s="18"/>
      <c r="E6" s="20"/>
      <c r="F6" s="41"/>
    </row>
    <row r="7" spans="1:6" x14ac:dyDescent="0.35">
      <c r="A7" s="163" t="s">
        <v>68</v>
      </c>
      <c r="B7" s="164" t="s">
        <v>17</v>
      </c>
      <c r="C7" s="164"/>
      <c r="D7" s="164"/>
      <c r="E7" s="164"/>
      <c r="F7" s="165" t="e">
        <f>#REF!*E7</f>
        <v>#REF!</v>
      </c>
    </row>
    <row r="8" spans="1:6" x14ac:dyDescent="0.35">
      <c r="A8" s="21"/>
      <c r="B8" s="22"/>
      <c r="C8" s="21"/>
      <c r="D8" s="69"/>
      <c r="E8" s="23"/>
      <c r="F8" s="49"/>
    </row>
    <row r="9" spans="1:6" x14ac:dyDescent="0.35">
      <c r="A9" s="24"/>
      <c r="B9" s="51" t="s">
        <v>18</v>
      </c>
      <c r="C9" s="24"/>
      <c r="D9" s="24"/>
      <c r="E9" s="30"/>
      <c r="F9" s="49"/>
    </row>
    <row r="10" spans="1:6" x14ac:dyDescent="0.35">
      <c r="A10" s="24"/>
      <c r="B10" s="25"/>
      <c r="C10" s="26"/>
      <c r="D10" s="26"/>
      <c r="E10" s="27"/>
      <c r="F10" s="49"/>
    </row>
    <row r="11" spans="1:6" x14ac:dyDescent="0.35">
      <c r="A11" s="24"/>
      <c r="B11" s="65" t="s">
        <v>19</v>
      </c>
      <c r="C11" s="26"/>
      <c r="D11" s="26"/>
      <c r="E11" s="27"/>
      <c r="F11" s="49"/>
    </row>
    <row r="12" spans="1:6" x14ac:dyDescent="0.35">
      <c r="A12" s="24"/>
      <c r="B12" s="52"/>
      <c r="C12" s="26"/>
      <c r="D12" s="26"/>
      <c r="E12" s="27"/>
      <c r="F12" s="49"/>
    </row>
    <row r="13" spans="1:6" x14ac:dyDescent="0.35">
      <c r="A13" s="24"/>
      <c r="B13" s="52" t="s">
        <v>20</v>
      </c>
      <c r="C13" s="26" t="s">
        <v>2</v>
      </c>
      <c r="D13" s="26"/>
      <c r="E13" s="27"/>
      <c r="F13" s="49"/>
    </row>
    <row r="14" spans="1:6" x14ac:dyDescent="0.35">
      <c r="A14" s="24"/>
      <c r="B14" s="52"/>
      <c r="C14" s="26"/>
      <c r="D14" s="26"/>
      <c r="E14" s="27"/>
      <c r="F14" s="49"/>
    </row>
    <row r="15" spans="1:6" ht="31" x14ac:dyDescent="0.35">
      <c r="A15" s="24"/>
      <c r="B15" s="52" t="s">
        <v>21</v>
      </c>
      <c r="C15" s="26" t="s">
        <v>6</v>
      </c>
      <c r="D15" s="26"/>
      <c r="E15" s="27"/>
      <c r="F15" s="49"/>
    </row>
    <row r="16" spans="1:6" x14ac:dyDescent="0.35">
      <c r="A16" s="24"/>
      <c r="B16" s="52"/>
      <c r="C16" s="26"/>
      <c r="D16" s="26"/>
      <c r="E16" s="27"/>
      <c r="F16" s="49"/>
    </row>
    <row r="17" spans="1:6" ht="46.5" x14ac:dyDescent="0.35">
      <c r="A17" s="24"/>
      <c r="B17" s="52" t="s">
        <v>159</v>
      </c>
      <c r="C17" s="26" t="s">
        <v>5</v>
      </c>
      <c r="D17" s="26"/>
      <c r="E17" s="27"/>
      <c r="F17" s="49"/>
    </row>
    <row r="18" spans="1:6" x14ac:dyDescent="0.35">
      <c r="A18" s="24"/>
      <c r="B18" s="52"/>
      <c r="C18" s="26"/>
      <c r="D18" s="26"/>
      <c r="E18" s="27"/>
      <c r="F18" s="49"/>
    </row>
    <row r="19" spans="1:6" ht="31" x14ac:dyDescent="0.35">
      <c r="A19" s="24"/>
      <c r="B19" s="52" t="s">
        <v>69</v>
      </c>
      <c r="C19" s="26" t="s">
        <v>133</v>
      </c>
      <c r="D19" s="26"/>
      <c r="E19" s="27"/>
      <c r="F19" s="49"/>
    </row>
    <row r="20" spans="1:6" x14ac:dyDescent="0.35">
      <c r="A20" s="24"/>
      <c r="B20" s="52"/>
      <c r="C20" s="26"/>
      <c r="D20" s="26"/>
      <c r="E20" s="27"/>
      <c r="F20" s="49"/>
    </row>
    <row r="21" spans="1:6" ht="31" x14ac:dyDescent="0.35">
      <c r="A21" s="24"/>
      <c r="B21" s="52" t="s">
        <v>160</v>
      </c>
      <c r="C21" s="26" t="s">
        <v>70</v>
      </c>
      <c r="D21" s="26"/>
      <c r="E21" s="27"/>
      <c r="F21" s="49"/>
    </row>
    <row r="22" spans="1:6" x14ac:dyDescent="0.35">
      <c r="A22" s="24"/>
      <c r="B22" s="52"/>
      <c r="C22" s="26"/>
      <c r="D22" s="26"/>
      <c r="E22" s="27"/>
      <c r="F22" s="49"/>
    </row>
    <row r="23" spans="1:6" ht="31" x14ac:dyDescent="0.35">
      <c r="A23" s="24"/>
      <c r="B23" s="52" t="s">
        <v>71</v>
      </c>
      <c r="C23" s="26" t="s">
        <v>70</v>
      </c>
      <c r="D23" s="26"/>
      <c r="E23" s="27"/>
      <c r="F23" s="49"/>
    </row>
    <row r="24" spans="1:6" x14ac:dyDescent="0.35">
      <c r="A24" s="24"/>
      <c r="B24" s="52"/>
      <c r="C24" s="26"/>
      <c r="D24" s="26"/>
      <c r="E24" s="27"/>
      <c r="F24" s="49"/>
    </row>
    <row r="25" spans="1:6" x14ac:dyDescent="0.35">
      <c r="A25" s="24"/>
      <c r="B25" s="52" t="s">
        <v>161</v>
      </c>
      <c r="C25" s="26" t="s">
        <v>6</v>
      </c>
      <c r="D25" s="26"/>
      <c r="E25" s="27"/>
      <c r="F25" s="49"/>
    </row>
    <row r="26" spans="1:6" x14ac:dyDescent="0.35">
      <c r="A26" s="24"/>
      <c r="B26" s="52" t="s">
        <v>22</v>
      </c>
      <c r="C26" s="26" t="s">
        <v>6</v>
      </c>
      <c r="D26" s="26"/>
      <c r="E26" s="27"/>
      <c r="F26" s="49"/>
    </row>
    <row r="27" spans="1:6" x14ac:dyDescent="0.35">
      <c r="A27" s="24"/>
      <c r="B27" s="52" t="s">
        <v>23</v>
      </c>
      <c r="C27" s="26" t="s">
        <v>6</v>
      </c>
      <c r="D27" s="26"/>
      <c r="E27" s="27"/>
      <c r="F27" s="49"/>
    </row>
    <row r="28" spans="1:6" x14ac:dyDescent="0.35">
      <c r="A28" s="24"/>
      <c r="B28" s="52"/>
      <c r="C28" s="26"/>
      <c r="D28" s="26"/>
      <c r="E28" s="27"/>
      <c r="F28" s="49"/>
    </row>
    <row r="29" spans="1:6" ht="31" x14ac:dyDescent="0.35">
      <c r="A29" s="24"/>
      <c r="B29" s="53" t="s">
        <v>47</v>
      </c>
      <c r="C29" s="26" t="s">
        <v>6</v>
      </c>
      <c r="D29" s="26"/>
      <c r="E29" s="27"/>
      <c r="F29" s="49"/>
    </row>
    <row r="30" spans="1:6" x14ac:dyDescent="0.35">
      <c r="A30" s="24"/>
      <c r="B30" s="53"/>
      <c r="C30" s="26"/>
      <c r="D30" s="26"/>
      <c r="E30" s="27"/>
      <c r="F30" s="49"/>
    </row>
    <row r="31" spans="1:6" x14ac:dyDescent="0.35">
      <c r="A31" s="24"/>
      <c r="B31" s="53" t="s">
        <v>72</v>
      </c>
      <c r="C31" s="26" t="s">
        <v>6</v>
      </c>
      <c r="D31" s="26"/>
      <c r="E31" s="27"/>
      <c r="F31" s="49"/>
    </row>
    <row r="32" spans="1:6" x14ac:dyDescent="0.35">
      <c r="A32" s="24"/>
      <c r="B32" s="53" t="s">
        <v>73</v>
      </c>
      <c r="C32" s="26" t="s">
        <v>6</v>
      </c>
      <c r="D32" s="26"/>
      <c r="E32" s="27"/>
      <c r="F32" s="49"/>
    </row>
    <row r="33" spans="1:6" x14ac:dyDescent="0.35">
      <c r="A33" s="24"/>
      <c r="B33" s="53" t="s">
        <v>74</v>
      </c>
      <c r="C33" s="26" t="s">
        <v>36</v>
      </c>
      <c r="D33" s="26"/>
      <c r="E33" s="27"/>
      <c r="F33" s="49"/>
    </row>
    <row r="34" spans="1:6" x14ac:dyDescent="0.35">
      <c r="A34" s="24"/>
      <c r="B34" s="53"/>
      <c r="C34" s="26"/>
      <c r="D34" s="26"/>
      <c r="E34" s="27"/>
      <c r="F34" s="49"/>
    </row>
    <row r="35" spans="1:6" ht="31" x14ac:dyDescent="0.35">
      <c r="A35" s="24"/>
      <c r="B35" s="53" t="s">
        <v>61</v>
      </c>
      <c r="C35" s="26"/>
      <c r="D35" s="26"/>
      <c r="E35" s="27"/>
      <c r="F35" s="49"/>
    </row>
    <row r="36" spans="1:6" ht="31" x14ac:dyDescent="0.35">
      <c r="A36" s="24"/>
      <c r="B36" s="62" t="s">
        <v>75</v>
      </c>
      <c r="C36" s="26" t="s">
        <v>7</v>
      </c>
      <c r="D36" s="26"/>
      <c r="E36" s="27"/>
      <c r="F36" s="49"/>
    </row>
    <row r="37" spans="1:6" x14ac:dyDescent="0.35">
      <c r="A37" s="24"/>
      <c r="B37" s="62" t="s">
        <v>76</v>
      </c>
      <c r="C37" s="26" t="s">
        <v>2</v>
      </c>
      <c r="D37" s="26"/>
      <c r="E37" s="27"/>
      <c r="F37" s="49"/>
    </row>
    <row r="38" spans="1:6" x14ac:dyDescent="0.35">
      <c r="A38" s="24"/>
      <c r="B38" s="62" t="s">
        <v>54</v>
      </c>
      <c r="C38" s="26" t="s">
        <v>6</v>
      </c>
      <c r="D38" s="26"/>
      <c r="E38" s="27"/>
      <c r="F38" s="49"/>
    </row>
    <row r="39" spans="1:6" x14ac:dyDescent="0.35">
      <c r="A39" s="24"/>
      <c r="B39" s="62"/>
      <c r="C39" s="26"/>
      <c r="D39" s="26"/>
      <c r="E39" s="27"/>
      <c r="F39" s="49"/>
    </row>
    <row r="40" spans="1:6" ht="108.5" x14ac:dyDescent="0.35">
      <c r="A40" s="24"/>
      <c r="B40" s="52" t="s">
        <v>162</v>
      </c>
      <c r="C40" s="26" t="s">
        <v>24</v>
      </c>
      <c r="D40" s="26"/>
      <c r="E40" s="27"/>
      <c r="F40" s="49"/>
    </row>
    <row r="41" spans="1:6" x14ac:dyDescent="0.35">
      <c r="A41" s="24"/>
      <c r="B41" s="52"/>
      <c r="C41" s="26"/>
      <c r="D41" s="26"/>
      <c r="E41" s="27"/>
      <c r="F41" s="49"/>
    </row>
    <row r="42" spans="1:6" ht="31" x14ac:dyDescent="0.35">
      <c r="A42" s="24"/>
      <c r="B42" s="36" t="s">
        <v>48</v>
      </c>
      <c r="C42" s="24" t="s">
        <v>2</v>
      </c>
      <c r="D42" s="24"/>
      <c r="E42" s="30"/>
      <c r="F42" s="49"/>
    </row>
    <row r="43" spans="1:6" x14ac:dyDescent="0.35">
      <c r="A43" s="24"/>
      <c r="B43" s="53"/>
      <c r="C43" s="26"/>
      <c r="D43" s="26"/>
      <c r="E43" s="27"/>
      <c r="F43" s="49"/>
    </row>
    <row r="44" spans="1:6" x14ac:dyDescent="0.35">
      <c r="A44" s="24"/>
      <c r="B44" s="36"/>
      <c r="C44" s="24"/>
      <c r="D44" s="24"/>
      <c r="E44" s="30"/>
      <c r="F44" s="49"/>
    </row>
    <row r="45" spans="1:6" x14ac:dyDescent="0.35">
      <c r="A45" s="31"/>
      <c r="B45" s="32" t="str">
        <f>"Sous-total " &amp;B11</f>
        <v>Sous-total INSTALLATION DE CHANTIER</v>
      </c>
      <c r="C45" s="33"/>
      <c r="D45" s="63"/>
      <c r="E45" s="34"/>
      <c r="F45" s="34"/>
    </row>
    <row r="46" spans="1:6" x14ac:dyDescent="0.35">
      <c r="A46" s="24"/>
      <c r="B46" s="29"/>
      <c r="C46" s="24"/>
      <c r="D46" s="24"/>
      <c r="E46" s="30"/>
      <c r="F46" s="49"/>
    </row>
    <row r="47" spans="1:6" x14ac:dyDescent="0.35">
      <c r="A47" s="24"/>
      <c r="B47" s="28" t="s">
        <v>14</v>
      </c>
      <c r="C47" s="84"/>
      <c r="D47" s="24"/>
      <c r="E47" s="30"/>
      <c r="F47" s="49"/>
    </row>
    <row r="48" spans="1:6" x14ac:dyDescent="0.35">
      <c r="A48" s="24"/>
      <c r="B48" s="61"/>
      <c r="C48" s="84"/>
      <c r="D48" s="24"/>
      <c r="E48" s="30"/>
      <c r="F48" s="49"/>
    </row>
    <row r="49" spans="1:6" x14ac:dyDescent="0.35">
      <c r="A49" s="24"/>
      <c r="B49" s="61"/>
      <c r="C49" s="84"/>
      <c r="D49" s="24"/>
      <c r="E49" s="30"/>
      <c r="F49" s="49"/>
    </row>
    <row r="50" spans="1:6" x14ac:dyDescent="0.35">
      <c r="A50" s="24"/>
      <c r="B50" s="61" t="s">
        <v>163</v>
      </c>
      <c r="C50" s="84" t="s">
        <v>7</v>
      </c>
      <c r="D50" s="24"/>
      <c r="E50" s="30"/>
      <c r="F50" s="49"/>
    </row>
    <row r="51" spans="1:6" ht="31" x14ac:dyDescent="0.35">
      <c r="A51" s="24"/>
      <c r="B51" s="61" t="s">
        <v>49</v>
      </c>
      <c r="C51" s="84" t="s">
        <v>7</v>
      </c>
      <c r="D51" s="24"/>
      <c r="E51" s="30"/>
      <c r="F51" s="49"/>
    </row>
    <row r="52" spans="1:6" ht="31" x14ac:dyDescent="0.35">
      <c r="A52" s="24"/>
      <c r="B52" s="61" t="s">
        <v>65</v>
      </c>
      <c r="C52" s="84" t="s">
        <v>15</v>
      </c>
      <c r="D52" s="24"/>
      <c r="E52" s="30"/>
      <c r="F52" s="49"/>
    </row>
    <row r="53" spans="1:6" x14ac:dyDescent="0.35">
      <c r="A53" s="24"/>
      <c r="B53" s="61" t="s">
        <v>50</v>
      </c>
      <c r="C53" s="84" t="s">
        <v>7</v>
      </c>
      <c r="D53" s="24"/>
      <c r="E53" s="30"/>
      <c r="F53" s="49"/>
    </row>
    <row r="54" spans="1:6" x14ac:dyDescent="0.35">
      <c r="A54" s="24"/>
      <c r="B54" s="61" t="s">
        <v>145</v>
      </c>
      <c r="C54" s="84"/>
      <c r="D54" s="24"/>
      <c r="E54" s="30"/>
      <c r="F54" s="49"/>
    </row>
    <row r="55" spans="1:6" x14ac:dyDescent="0.35">
      <c r="A55" s="24"/>
      <c r="B55" s="61" t="s">
        <v>51</v>
      </c>
      <c r="C55" s="84" t="s">
        <v>5</v>
      </c>
      <c r="D55" s="24"/>
      <c r="E55" s="30"/>
      <c r="F55" s="49"/>
    </row>
    <row r="56" spans="1:6" x14ac:dyDescent="0.35">
      <c r="A56" s="24"/>
      <c r="B56" s="61" t="s">
        <v>164</v>
      </c>
      <c r="C56" s="84" t="s">
        <v>6</v>
      </c>
      <c r="D56" s="24"/>
      <c r="E56" s="30"/>
      <c r="F56" s="49"/>
    </row>
    <row r="57" spans="1:6" ht="31" x14ac:dyDescent="0.35">
      <c r="A57" s="24"/>
      <c r="B57" s="61" t="s">
        <v>63</v>
      </c>
      <c r="C57" s="84" t="s">
        <v>2</v>
      </c>
      <c r="D57" s="24"/>
      <c r="E57" s="30"/>
      <c r="F57" s="49"/>
    </row>
    <row r="58" spans="1:6" x14ac:dyDescent="0.35">
      <c r="A58" s="24"/>
      <c r="B58" s="61" t="s">
        <v>52</v>
      </c>
      <c r="C58" s="84" t="s">
        <v>7</v>
      </c>
      <c r="D58" s="24"/>
      <c r="E58" s="30"/>
      <c r="F58" s="49"/>
    </row>
    <row r="59" spans="1:6" x14ac:dyDescent="0.35">
      <c r="A59" s="24"/>
      <c r="B59" s="61" t="s">
        <v>165</v>
      </c>
      <c r="C59" s="84" t="s">
        <v>6</v>
      </c>
      <c r="D59" s="24"/>
      <c r="E59" s="30"/>
      <c r="F59" s="49"/>
    </row>
    <row r="60" spans="1:6" ht="31" x14ac:dyDescent="0.35">
      <c r="A60" s="24"/>
      <c r="B60" s="61" t="s">
        <v>166</v>
      </c>
      <c r="C60" s="84" t="s">
        <v>15</v>
      </c>
      <c r="D60" s="24"/>
      <c r="E60" s="30"/>
      <c r="F60" s="49"/>
    </row>
    <row r="61" spans="1:6" ht="31" x14ac:dyDescent="0.35">
      <c r="A61" s="24"/>
      <c r="B61" s="61" t="s">
        <v>78</v>
      </c>
      <c r="C61" s="84" t="s">
        <v>15</v>
      </c>
      <c r="D61" s="24"/>
      <c r="E61" s="30"/>
      <c r="F61" s="49"/>
    </row>
    <row r="62" spans="1:6" x14ac:dyDescent="0.35">
      <c r="A62" s="24"/>
      <c r="B62" s="61" t="s">
        <v>167</v>
      </c>
      <c r="C62" s="84" t="s">
        <v>15</v>
      </c>
      <c r="D62" s="24"/>
      <c r="E62" s="30"/>
      <c r="F62" s="49"/>
    </row>
    <row r="63" spans="1:6" ht="31" x14ac:dyDescent="0.35">
      <c r="A63" s="24"/>
      <c r="B63" s="61" t="s">
        <v>57</v>
      </c>
      <c r="C63" s="84" t="s">
        <v>6</v>
      </c>
      <c r="D63" s="24"/>
      <c r="E63" s="30"/>
      <c r="F63" s="49"/>
    </row>
    <row r="64" spans="1:6" ht="31" x14ac:dyDescent="0.35">
      <c r="A64" s="24"/>
      <c r="B64" s="61" t="s">
        <v>168</v>
      </c>
      <c r="C64" s="84" t="s">
        <v>2</v>
      </c>
      <c r="D64" s="24"/>
      <c r="E64" s="30"/>
      <c r="F64" s="49"/>
    </row>
    <row r="65" spans="1:6" ht="31" x14ac:dyDescent="0.35">
      <c r="A65" s="24"/>
      <c r="B65" s="61" t="s">
        <v>169</v>
      </c>
      <c r="C65" s="84" t="s">
        <v>6</v>
      </c>
      <c r="D65" s="24"/>
      <c r="E65" s="30"/>
      <c r="F65" s="49"/>
    </row>
    <row r="66" spans="1:6" x14ac:dyDescent="0.35">
      <c r="A66" s="24"/>
      <c r="B66" s="61" t="s">
        <v>53</v>
      </c>
      <c r="C66" s="84" t="s">
        <v>6</v>
      </c>
      <c r="D66" s="24"/>
      <c r="E66" s="30"/>
      <c r="F66" s="49"/>
    </row>
    <row r="67" spans="1:6" ht="31" x14ac:dyDescent="0.35">
      <c r="A67" s="24"/>
      <c r="B67" s="61" t="s">
        <v>62</v>
      </c>
      <c r="C67" s="84" t="s">
        <v>6</v>
      </c>
      <c r="D67" s="24"/>
      <c r="E67" s="30"/>
      <c r="F67" s="49"/>
    </row>
    <row r="68" spans="1:6" x14ac:dyDescent="0.35">
      <c r="A68" s="24"/>
      <c r="B68" s="61" t="s">
        <v>56</v>
      </c>
      <c r="C68" s="84" t="s">
        <v>2</v>
      </c>
      <c r="D68" s="24"/>
      <c r="E68" s="30"/>
      <c r="F68" s="49"/>
    </row>
    <row r="69" spans="1:6" x14ac:dyDescent="0.35">
      <c r="A69" s="24"/>
      <c r="B69" s="61" t="s">
        <v>64</v>
      </c>
      <c r="C69" s="84" t="s">
        <v>6</v>
      </c>
      <c r="D69" s="24"/>
      <c r="E69" s="30"/>
      <c r="F69" s="49"/>
    </row>
    <row r="70" spans="1:6" ht="31" x14ac:dyDescent="0.35">
      <c r="A70" s="24"/>
      <c r="B70" s="61" t="s">
        <v>178</v>
      </c>
      <c r="C70" s="84" t="s">
        <v>7</v>
      </c>
      <c r="D70" s="24"/>
      <c r="E70" s="30"/>
      <c r="F70" s="49"/>
    </row>
    <row r="71" spans="1:6" ht="31" x14ac:dyDescent="0.35">
      <c r="A71" s="24"/>
      <c r="B71" s="61" t="s">
        <v>170</v>
      </c>
      <c r="C71" s="24" t="s">
        <v>6</v>
      </c>
      <c r="D71" s="24"/>
      <c r="E71" s="30"/>
      <c r="F71" s="49"/>
    </row>
    <row r="72" spans="1:6" ht="31" x14ac:dyDescent="0.35">
      <c r="A72" s="24"/>
      <c r="B72" s="35" t="s">
        <v>10</v>
      </c>
      <c r="C72" s="24" t="s">
        <v>8</v>
      </c>
      <c r="D72" s="42"/>
      <c r="E72" s="30"/>
      <c r="F72" s="49"/>
    </row>
    <row r="73" spans="1:6" x14ac:dyDescent="0.35">
      <c r="A73" s="24"/>
      <c r="B73" s="35"/>
      <c r="C73" s="24"/>
      <c r="D73" s="24"/>
      <c r="E73" s="30"/>
      <c r="F73" s="49"/>
    </row>
    <row r="74" spans="1:6" x14ac:dyDescent="0.35">
      <c r="A74" s="24"/>
      <c r="B74" s="35" t="s">
        <v>9</v>
      </c>
      <c r="C74" s="24" t="s">
        <v>6</v>
      </c>
      <c r="D74" s="24"/>
      <c r="E74" s="30"/>
      <c r="F74" s="49"/>
    </row>
    <row r="75" spans="1:6" x14ac:dyDescent="0.35">
      <c r="A75" s="24"/>
      <c r="B75" s="29"/>
      <c r="C75" s="24"/>
      <c r="D75" s="24"/>
      <c r="E75" s="30"/>
      <c r="F75" s="49"/>
    </row>
    <row r="76" spans="1:6" x14ac:dyDescent="0.35">
      <c r="A76" s="31"/>
      <c r="B76" s="32" t="str">
        <f>"Sous-total " &amp;B47</f>
        <v>Sous-total Curage</v>
      </c>
      <c r="C76" s="33"/>
      <c r="D76" s="63"/>
      <c r="E76" s="34"/>
      <c r="F76" s="34"/>
    </row>
    <row r="77" spans="1:6" x14ac:dyDescent="0.35">
      <c r="A77" s="24"/>
      <c r="B77" s="29"/>
      <c r="C77" s="24"/>
      <c r="D77" s="24"/>
      <c r="E77" s="30"/>
      <c r="F77" s="49"/>
    </row>
    <row r="78" spans="1:6" x14ac:dyDescent="0.35">
      <c r="A78" s="24"/>
      <c r="B78" s="28" t="s">
        <v>25</v>
      </c>
      <c r="C78" s="24"/>
      <c r="D78" s="24"/>
      <c r="E78" s="30"/>
      <c r="F78" s="49"/>
    </row>
    <row r="79" spans="1:6" x14ac:dyDescent="0.35">
      <c r="A79" s="24"/>
      <c r="B79" s="36"/>
      <c r="C79" s="24"/>
      <c r="D79" s="24"/>
      <c r="E79" s="30"/>
      <c r="F79" s="49"/>
    </row>
    <row r="80" spans="1:6" x14ac:dyDescent="0.35">
      <c r="A80" s="24"/>
      <c r="B80" s="54" t="s">
        <v>26</v>
      </c>
      <c r="C80" s="24"/>
      <c r="D80" s="24"/>
      <c r="E80" s="30"/>
      <c r="F80" s="49"/>
    </row>
    <row r="81" spans="1:6" x14ac:dyDescent="0.35">
      <c r="A81" s="24"/>
      <c r="B81" s="54"/>
      <c r="C81" s="24"/>
      <c r="D81" s="24"/>
      <c r="E81" s="30"/>
      <c r="F81" s="49"/>
    </row>
    <row r="82" spans="1:6" ht="31" x14ac:dyDescent="0.35">
      <c r="A82" s="24"/>
      <c r="B82" s="36" t="s">
        <v>171</v>
      </c>
      <c r="C82" s="24"/>
      <c r="D82" s="24"/>
      <c r="E82" s="30"/>
      <c r="F82" s="49"/>
    </row>
    <row r="83" spans="1:6" x14ac:dyDescent="0.35">
      <c r="A83" s="24"/>
      <c r="B83" s="83" t="s">
        <v>134</v>
      </c>
      <c r="C83" s="24" t="s">
        <v>2</v>
      </c>
      <c r="D83" s="24"/>
      <c r="E83" s="30"/>
      <c r="F83" s="49"/>
    </row>
    <row r="84" spans="1:6" x14ac:dyDescent="0.35">
      <c r="A84" s="24"/>
      <c r="B84" s="83" t="s">
        <v>172</v>
      </c>
      <c r="C84" s="24" t="s">
        <v>2</v>
      </c>
      <c r="D84" s="24"/>
      <c r="E84" s="30"/>
      <c r="F84" s="49"/>
    </row>
    <row r="85" spans="1:6" x14ac:dyDescent="0.35">
      <c r="A85" s="24"/>
      <c r="B85" s="83" t="s">
        <v>173</v>
      </c>
      <c r="C85" s="24" t="s">
        <v>2</v>
      </c>
      <c r="D85" s="24"/>
      <c r="E85" s="30"/>
      <c r="F85" s="49"/>
    </row>
    <row r="86" spans="1:6" x14ac:dyDescent="0.35">
      <c r="A86" s="24"/>
      <c r="B86" s="83"/>
      <c r="C86" s="24"/>
      <c r="D86" s="24"/>
      <c r="E86" s="30"/>
      <c r="F86" s="49"/>
    </row>
    <row r="87" spans="1:6" x14ac:dyDescent="0.35">
      <c r="A87" s="24"/>
      <c r="B87" s="55" t="s">
        <v>179</v>
      </c>
      <c r="C87" s="24"/>
      <c r="D87" s="24"/>
      <c r="E87" s="30"/>
      <c r="F87" s="49"/>
    </row>
    <row r="88" spans="1:6" x14ac:dyDescent="0.35">
      <c r="A88" s="24"/>
      <c r="B88" s="90" t="s">
        <v>180</v>
      </c>
      <c r="C88" s="24"/>
      <c r="D88" s="24"/>
      <c r="E88" s="30"/>
      <c r="F88" s="49"/>
    </row>
    <row r="89" spans="1:6" ht="31" x14ac:dyDescent="0.35">
      <c r="A89" s="24"/>
      <c r="B89" s="44" t="s">
        <v>146</v>
      </c>
      <c r="C89" s="24" t="s">
        <v>2</v>
      </c>
      <c r="D89" s="24"/>
      <c r="E89" s="30"/>
      <c r="F89" s="49"/>
    </row>
    <row r="90" spans="1:6" ht="31" x14ac:dyDescent="0.35">
      <c r="A90" s="24"/>
      <c r="B90" s="36" t="s">
        <v>147</v>
      </c>
      <c r="C90" s="24" t="s">
        <v>2</v>
      </c>
      <c r="D90" s="24"/>
      <c r="E90" s="30"/>
      <c r="F90" s="49"/>
    </row>
    <row r="91" spans="1:6" x14ac:dyDescent="0.35">
      <c r="A91" s="24"/>
      <c r="B91" s="89" t="s">
        <v>181</v>
      </c>
      <c r="C91" s="24"/>
      <c r="D91" s="24"/>
      <c r="E91" s="30"/>
      <c r="F91" s="49"/>
    </row>
    <row r="92" spans="1:6" ht="31" x14ac:dyDescent="0.35">
      <c r="A92" s="24"/>
      <c r="B92" s="36" t="s">
        <v>148</v>
      </c>
      <c r="C92" s="24" t="s">
        <v>2</v>
      </c>
      <c r="D92" s="24"/>
      <c r="E92" s="30"/>
      <c r="F92" s="49"/>
    </row>
    <row r="93" spans="1:6" ht="31" x14ac:dyDescent="0.35">
      <c r="A93" s="24"/>
      <c r="B93" s="36" t="s">
        <v>149</v>
      </c>
      <c r="C93" s="24" t="s">
        <v>2</v>
      </c>
      <c r="D93" s="24"/>
      <c r="E93" s="30"/>
      <c r="F93" s="49"/>
    </row>
    <row r="94" spans="1:6" ht="31" x14ac:dyDescent="0.35">
      <c r="A94" s="24"/>
      <c r="B94" s="36" t="s">
        <v>150</v>
      </c>
      <c r="C94" s="24" t="s">
        <v>2</v>
      </c>
      <c r="D94" s="24"/>
      <c r="E94" s="30"/>
      <c r="F94" s="49"/>
    </row>
    <row r="95" spans="1:6" x14ac:dyDescent="0.35">
      <c r="A95" s="24"/>
      <c r="B95" s="36"/>
      <c r="C95" s="24"/>
      <c r="D95" s="24"/>
      <c r="E95" s="30"/>
      <c r="F95" s="49"/>
    </row>
    <row r="96" spans="1:6" x14ac:dyDescent="0.35">
      <c r="A96" s="24"/>
      <c r="B96" s="44"/>
      <c r="C96" s="42"/>
      <c r="D96" s="42"/>
      <c r="E96" s="30"/>
      <c r="F96" s="49"/>
    </row>
    <row r="97" spans="1:6" x14ac:dyDescent="0.35">
      <c r="A97" s="24"/>
      <c r="B97" s="55" t="s">
        <v>46</v>
      </c>
      <c r="C97" s="42"/>
      <c r="D97" s="42"/>
      <c r="E97" s="30"/>
      <c r="F97" s="49"/>
    </row>
    <row r="98" spans="1:6" x14ac:dyDescent="0.35">
      <c r="A98" s="24"/>
      <c r="B98" s="44" t="s">
        <v>44</v>
      </c>
      <c r="C98" s="42" t="s">
        <v>2</v>
      </c>
      <c r="D98" s="42"/>
      <c r="E98" s="30"/>
      <c r="F98" s="49"/>
    </row>
    <row r="99" spans="1:6" x14ac:dyDescent="0.35">
      <c r="A99" s="24"/>
      <c r="B99" s="44" t="s">
        <v>27</v>
      </c>
      <c r="C99" s="42" t="s">
        <v>2</v>
      </c>
      <c r="D99" s="42"/>
      <c r="E99" s="30"/>
      <c r="F99" s="49"/>
    </row>
    <row r="100" spans="1:6" x14ac:dyDescent="0.35">
      <c r="A100" s="84"/>
      <c r="B100" s="85"/>
      <c r="C100" s="86"/>
      <c r="D100" s="86"/>
      <c r="E100" s="87"/>
      <c r="F100" s="49"/>
    </row>
    <row r="101" spans="1:6" x14ac:dyDescent="0.35">
      <c r="A101" s="84"/>
      <c r="B101" s="88" t="s">
        <v>137</v>
      </c>
      <c r="C101" s="86"/>
      <c r="D101" s="86"/>
      <c r="E101" s="87"/>
      <c r="F101" s="49"/>
    </row>
    <row r="102" spans="1:6" ht="46.5" x14ac:dyDescent="0.35">
      <c r="A102" s="84"/>
      <c r="B102" s="85" t="s">
        <v>140</v>
      </c>
      <c r="C102" s="86" t="s">
        <v>2</v>
      </c>
      <c r="D102" s="86"/>
      <c r="E102" s="87"/>
      <c r="F102" s="49"/>
    </row>
    <row r="103" spans="1:6" x14ac:dyDescent="0.35">
      <c r="A103" s="24"/>
      <c r="B103" s="55"/>
      <c r="C103" s="42"/>
      <c r="D103" s="42"/>
      <c r="E103" s="30"/>
      <c r="F103" s="49"/>
    </row>
    <row r="104" spans="1:6" x14ac:dyDescent="0.35">
      <c r="A104" s="24"/>
      <c r="B104" s="66"/>
      <c r="C104" s="24"/>
      <c r="D104" s="24"/>
      <c r="E104" s="30"/>
      <c r="F104" s="49"/>
    </row>
    <row r="105" spans="1:6" x14ac:dyDescent="0.35">
      <c r="A105" s="24"/>
      <c r="B105" s="54" t="s">
        <v>28</v>
      </c>
      <c r="C105" s="24"/>
      <c r="D105" s="24"/>
      <c r="E105" s="30"/>
      <c r="F105" s="49"/>
    </row>
    <row r="106" spans="1:6" ht="31" x14ac:dyDescent="0.35">
      <c r="A106" s="24"/>
      <c r="B106" s="36" t="s">
        <v>45</v>
      </c>
      <c r="C106" s="24" t="s">
        <v>2</v>
      </c>
      <c r="D106" s="24"/>
      <c r="E106" s="30"/>
      <c r="F106" s="49"/>
    </row>
    <row r="107" spans="1:6" x14ac:dyDescent="0.35">
      <c r="A107" s="24"/>
      <c r="B107" s="36"/>
      <c r="C107" s="24"/>
      <c r="D107" s="24"/>
      <c r="E107" s="30"/>
      <c r="F107" s="49"/>
    </row>
    <row r="108" spans="1:6" ht="46.5" x14ac:dyDescent="0.35">
      <c r="A108" s="24"/>
      <c r="B108" s="36" t="s">
        <v>82</v>
      </c>
      <c r="C108" s="24" t="s">
        <v>2</v>
      </c>
      <c r="D108" s="24"/>
      <c r="E108" s="30"/>
      <c r="F108" s="49"/>
    </row>
    <row r="109" spans="1:6" x14ac:dyDescent="0.35">
      <c r="A109" s="24"/>
      <c r="B109" s="36"/>
      <c r="C109" s="24"/>
      <c r="D109" s="24"/>
      <c r="E109" s="30"/>
      <c r="F109" s="49"/>
    </row>
    <row r="110" spans="1:6" x14ac:dyDescent="0.35">
      <c r="A110" s="24"/>
      <c r="B110" s="36" t="s">
        <v>80</v>
      </c>
      <c r="C110" s="24" t="s">
        <v>2</v>
      </c>
      <c r="D110" s="24"/>
      <c r="E110" s="30"/>
      <c r="F110" s="49"/>
    </row>
    <row r="111" spans="1:6" x14ac:dyDescent="0.35">
      <c r="A111" s="24"/>
      <c r="B111" s="36"/>
      <c r="C111" s="24"/>
      <c r="D111" s="24"/>
      <c r="E111" s="30"/>
      <c r="F111" s="49"/>
    </row>
    <row r="112" spans="1:6" ht="46.5" x14ac:dyDescent="0.35">
      <c r="A112" s="24"/>
      <c r="B112" s="36" t="s">
        <v>83</v>
      </c>
      <c r="C112" s="24"/>
      <c r="D112" s="24"/>
      <c r="E112" s="30"/>
      <c r="F112" s="49"/>
    </row>
    <row r="113" spans="1:6" x14ac:dyDescent="0.35">
      <c r="A113" s="24"/>
      <c r="B113" s="48" t="s">
        <v>29</v>
      </c>
      <c r="C113" s="24" t="s">
        <v>2</v>
      </c>
      <c r="D113" s="24"/>
      <c r="E113" s="30"/>
      <c r="F113" s="49"/>
    </row>
    <row r="114" spans="1:6" x14ac:dyDescent="0.35">
      <c r="A114" s="24"/>
      <c r="B114" s="48" t="s">
        <v>30</v>
      </c>
      <c r="C114" s="24" t="s">
        <v>2</v>
      </c>
      <c r="D114" s="24"/>
      <c r="E114" s="30"/>
      <c r="F114" s="49"/>
    </row>
    <row r="115" spans="1:6" x14ac:dyDescent="0.35">
      <c r="A115" s="24"/>
      <c r="B115" s="36"/>
      <c r="C115" s="24"/>
      <c r="D115" s="24"/>
      <c r="E115" s="30"/>
      <c r="F115" s="49"/>
    </row>
    <row r="116" spans="1:6" x14ac:dyDescent="0.35">
      <c r="A116" s="31"/>
      <c r="B116" s="32" t="str">
        <f>"Sous-total " &amp;B78</f>
        <v>Sous-total Ouvertures bouchements</v>
      </c>
      <c r="C116" s="33"/>
      <c r="D116" s="63"/>
      <c r="E116" s="34"/>
      <c r="F116" s="34"/>
    </row>
    <row r="117" spans="1:6" x14ac:dyDescent="0.35">
      <c r="A117" s="24"/>
      <c r="B117" s="36"/>
      <c r="C117" s="24"/>
      <c r="D117" s="24"/>
      <c r="E117" s="30"/>
      <c r="F117" s="49"/>
    </row>
    <row r="118" spans="1:6" x14ac:dyDescent="0.35">
      <c r="A118" s="24"/>
      <c r="B118" s="28" t="s">
        <v>31</v>
      </c>
      <c r="C118" s="24"/>
      <c r="D118" s="24"/>
      <c r="E118" s="30"/>
      <c r="F118" s="49"/>
    </row>
    <row r="119" spans="1:6" x14ac:dyDescent="0.35">
      <c r="A119" s="24"/>
      <c r="B119" s="45"/>
      <c r="C119" s="24"/>
      <c r="D119" s="24"/>
      <c r="E119" s="30"/>
      <c r="F119" s="49"/>
    </row>
    <row r="120" spans="1:6" x14ac:dyDescent="0.35">
      <c r="A120" s="24"/>
      <c r="B120" s="64"/>
      <c r="C120" s="24"/>
      <c r="D120" s="24"/>
      <c r="E120" s="30"/>
      <c r="F120" s="49"/>
    </row>
    <row r="121" spans="1:6" ht="46.5" x14ac:dyDescent="0.35">
      <c r="A121" s="24"/>
      <c r="B121" s="56" t="s">
        <v>58</v>
      </c>
      <c r="C121" s="42" t="s">
        <v>7</v>
      </c>
      <c r="D121" s="42"/>
      <c r="E121" s="43"/>
      <c r="F121" s="49"/>
    </row>
    <row r="122" spans="1:6" x14ac:dyDescent="0.35">
      <c r="A122" s="24"/>
      <c r="B122" s="57" t="s">
        <v>55</v>
      </c>
      <c r="C122" s="42" t="s">
        <v>11</v>
      </c>
      <c r="D122" s="42"/>
      <c r="E122" s="43"/>
      <c r="F122" s="49"/>
    </row>
    <row r="123" spans="1:6" x14ac:dyDescent="0.35">
      <c r="A123" s="24"/>
      <c r="B123" s="57" t="s">
        <v>32</v>
      </c>
      <c r="C123" s="42" t="s">
        <v>11</v>
      </c>
      <c r="D123" s="42"/>
      <c r="E123" s="43"/>
      <c r="F123" s="49"/>
    </row>
    <row r="124" spans="1:6" x14ac:dyDescent="0.35">
      <c r="A124" s="24"/>
      <c r="B124" s="57" t="s">
        <v>33</v>
      </c>
      <c r="C124" s="42" t="s">
        <v>11</v>
      </c>
      <c r="D124" s="42"/>
      <c r="E124" s="43"/>
      <c r="F124" s="49"/>
    </row>
    <row r="125" spans="1:6" x14ac:dyDescent="0.35">
      <c r="A125" s="24"/>
      <c r="B125" s="57" t="s">
        <v>34</v>
      </c>
      <c r="C125" s="42" t="s">
        <v>6</v>
      </c>
      <c r="D125" s="42"/>
      <c r="E125" s="43"/>
      <c r="F125" s="49"/>
    </row>
    <row r="126" spans="1:6" x14ac:dyDescent="0.35">
      <c r="A126" s="24"/>
      <c r="B126" s="57"/>
      <c r="C126" s="42"/>
      <c r="D126" s="42"/>
      <c r="E126" s="43"/>
      <c r="F126" s="49"/>
    </row>
    <row r="127" spans="1:6" ht="46.5" x14ac:dyDescent="0.35">
      <c r="A127" s="24"/>
      <c r="B127" s="56" t="s">
        <v>185</v>
      </c>
      <c r="C127" s="42" t="s">
        <v>7</v>
      </c>
      <c r="D127" s="42"/>
      <c r="E127" s="43"/>
      <c r="F127" s="49"/>
    </row>
    <row r="128" spans="1:6" x14ac:dyDescent="0.35">
      <c r="A128" s="24"/>
      <c r="B128" s="56"/>
      <c r="C128" s="42"/>
      <c r="D128" s="42"/>
      <c r="E128" s="43"/>
      <c r="F128" s="49"/>
    </row>
    <row r="129" spans="1:6" ht="31" x14ac:dyDescent="0.35">
      <c r="A129" s="24"/>
      <c r="B129" s="56" t="s">
        <v>186</v>
      </c>
      <c r="C129" s="42" t="s">
        <v>2</v>
      </c>
      <c r="D129" s="42"/>
      <c r="E129" s="43"/>
      <c r="F129" s="49"/>
    </row>
    <row r="130" spans="1:6" x14ac:dyDescent="0.35">
      <c r="A130" s="24"/>
      <c r="B130" s="56"/>
      <c r="C130" s="42"/>
      <c r="D130" s="42"/>
      <c r="E130" s="43"/>
      <c r="F130" s="49"/>
    </row>
    <row r="131" spans="1:6" ht="31" x14ac:dyDescent="0.35">
      <c r="A131" s="24"/>
      <c r="B131" s="56" t="s">
        <v>187</v>
      </c>
      <c r="C131" s="42" t="s">
        <v>5</v>
      </c>
      <c r="D131" s="42"/>
      <c r="E131" s="43"/>
      <c r="F131" s="49"/>
    </row>
    <row r="132" spans="1:6" x14ac:dyDescent="0.35">
      <c r="A132" s="24"/>
      <c r="B132" s="45"/>
      <c r="C132" s="42"/>
      <c r="D132" s="42"/>
      <c r="E132" s="43"/>
      <c r="F132" s="49"/>
    </row>
    <row r="133" spans="1:6" x14ac:dyDescent="0.35">
      <c r="A133" s="24"/>
      <c r="B133" s="28" t="s">
        <v>38</v>
      </c>
      <c r="C133" s="42"/>
      <c r="D133" s="42"/>
      <c r="E133" s="43"/>
      <c r="F133" s="49"/>
    </row>
    <row r="134" spans="1:6" x14ac:dyDescent="0.35">
      <c r="A134" s="24"/>
      <c r="B134" s="45"/>
      <c r="C134" s="42"/>
      <c r="D134" s="42"/>
      <c r="E134" s="43"/>
      <c r="F134" s="49"/>
    </row>
    <row r="135" spans="1:6" ht="31" x14ac:dyDescent="0.35">
      <c r="A135" s="24"/>
      <c r="B135" s="45" t="s">
        <v>144</v>
      </c>
      <c r="C135" s="59" t="s">
        <v>7</v>
      </c>
      <c r="D135" s="59"/>
      <c r="E135" s="43"/>
      <c r="F135" s="49"/>
    </row>
    <row r="136" spans="1:6" ht="46.5" x14ac:dyDescent="0.35">
      <c r="A136" s="24"/>
      <c r="B136" s="45" t="s">
        <v>182</v>
      </c>
      <c r="C136" s="59" t="s">
        <v>7</v>
      </c>
      <c r="D136" s="59"/>
      <c r="E136" s="43"/>
      <c r="F136" s="49"/>
    </row>
    <row r="137" spans="1:6" ht="31" x14ac:dyDescent="0.35">
      <c r="A137" s="24"/>
      <c r="B137" s="45" t="s">
        <v>183</v>
      </c>
      <c r="C137" s="59" t="s">
        <v>7</v>
      </c>
      <c r="D137" s="59"/>
      <c r="E137" s="43"/>
      <c r="F137" s="49"/>
    </row>
    <row r="138" spans="1:6" x14ac:dyDescent="0.35">
      <c r="A138" s="24"/>
      <c r="B138" s="35"/>
      <c r="C138" s="24"/>
      <c r="D138" s="24"/>
      <c r="E138" s="30"/>
      <c r="F138" s="49"/>
    </row>
    <row r="139" spans="1:6" x14ac:dyDescent="0.35">
      <c r="A139" s="31"/>
      <c r="B139" s="32" t="str">
        <f>"Sous-total " &amp;B118</f>
        <v>Sous-total Cloisons et murs</v>
      </c>
      <c r="C139" s="33"/>
      <c r="D139" s="63"/>
      <c r="E139" s="34"/>
      <c r="F139" s="34"/>
    </row>
    <row r="140" spans="1:6" x14ac:dyDescent="0.35">
      <c r="A140" s="24"/>
      <c r="B140" s="35"/>
      <c r="C140" s="24"/>
      <c r="D140" s="24"/>
      <c r="E140" s="30"/>
      <c r="F140" s="49"/>
    </row>
    <row r="141" spans="1:6" x14ac:dyDescent="0.35">
      <c r="A141" s="24"/>
      <c r="B141" s="28" t="s">
        <v>35</v>
      </c>
      <c r="C141" s="24"/>
      <c r="D141" s="24"/>
      <c r="E141" s="30"/>
      <c r="F141" s="49"/>
    </row>
    <row r="142" spans="1:6" x14ac:dyDescent="0.35">
      <c r="A142" s="24"/>
      <c r="B142" s="36"/>
      <c r="C142" s="24"/>
      <c r="D142" s="24"/>
      <c r="E142" s="30"/>
      <c r="F142" s="49"/>
    </row>
    <row r="143" spans="1:6" x14ac:dyDescent="0.35">
      <c r="A143" s="24"/>
      <c r="B143" s="36"/>
      <c r="C143" s="24"/>
      <c r="D143" s="24"/>
      <c r="E143" s="30"/>
      <c r="F143" s="49"/>
    </row>
    <row r="144" spans="1:6" x14ac:dyDescent="0.35">
      <c r="A144" s="24"/>
      <c r="B144" s="36" t="s">
        <v>39</v>
      </c>
      <c r="C144" s="24"/>
      <c r="D144" s="24"/>
      <c r="E144" s="58"/>
      <c r="F144" s="49"/>
    </row>
    <row r="145" spans="1:6" x14ac:dyDescent="0.35">
      <c r="A145" s="24"/>
      <c r="B145" s="60" t="s">
        <v>59</v>
      </c>
      <c r="C145" s="24" t="s">
        <v>2</v>
      </c>
      <c r="D145" s="24"/>
      <c r="E145" s="58"/>
      <c r="F145" s="49"/>
    </row>
    <row r="146" spans="1:6" x14ac:dyDescent="0.35">
      <c r="A146" s="24"/>
      <c r="B146" s="60" t="s">
        <v>60</v>
      </c>
      <c r="C146" s="24" t="s">
        <v>2</v>
      </c>
      <c r="D146" s="24"/>
      <c r="E146" s="58"/>
      <c r="F146" s="49"/>
    </row>
    <row r="147" spans="1:6" x14ac:dyDescent="0.35">
      <c r="A147" s="24"/>
      <c r="B147" s="60" t="s">
        <v>40</v>
      </c>
      <c r="C147" s="24" t="s">
        <v>2</v>
      </c>
      <c r="D147" s="24"/>
      <c r="E147" s="58"/>
      <c r="F147" s="49"/>
    </row>
    <row r="148" spans="1:6" x14ac:dyDescent="0.35">
      <c r="A148" s="24"/>
      <c r="B148" s="60" t="s">
        <v>41</v>
      </c>
      <c r="C148" s="24" t="s">
        <v>2</v>
      </c>
      <c r="D148" s="24"/>
      <c r="E148" s="58"/>
      <c r="F148" s="49"/>
    </row>
    <row r="149" spans="1:6" x14ac:dyDescent="0.35">
      <c r="A149" s="24"/>
      <c r="B149" s="60" t="s">
        <v>42</v>
      </c>
      <c r="C149" s="24" t="s">
        <v>2</v>
      </c>
      <c r="D149" s="24"/>
      <c r="E149" s="58"/>
      <c r="F149" s="49"/>
    </row>
    <row r="150" spans="1:6" x14ac:dyDescent="0.35">
      <c r="A150" s="24"/>
      <c r="B150" s="60"/>
      <c r="C150" s="24"/>
      <c r="D150" s="24"/>
      <c r="E150" s="58"/>
      <c r="F150" s="49"/>
    </row>
    <row r="151" spans="1:6" ht="31" x14ac:dyDescent="0.35">
      <c r="A151" s="24"/>
      <c r="B151" s="36" t="s">
        <v>81</v>
      </c>
      <c r="C151" s="24" t="s">
        <v>15</v>
      </c>
      <c r="D151" s="24"/>
      <c r="E151" s="58"/>
      <c r="F151" s="49"/>
    </row>
    <row r="152" spans="1:6" x14ac:dyDescent="0.35">
      <c r="A152" s="24"/>
      <c r="B152" s="36"/>
      <c r="C152" s="24"/>
      <c r="D152" s="24"/>
      <c r="E152" s="58"/>
      <c r="F152" s="49"/>
    </row>
    <row r="153" spans="1:6" x14ac:dyDescent="0.35">
      <c r="A153" s="24"/>
      <c r="B153" s="36" t="s">
        <v>139</v>
      </c>
      <c r="C153" s="24" t="s">
        <v>2</v>
      </c>
      <c r="D153" s="24"/>
      <c r="E153" s="58"/>
      <c r="F153" s="49"/>
    </row>
    <row r="154" spans="1:6" x14ac:dyDescent="0.35">
      <c r="A154" s="24"/>
      <c r="B154" s="36"/>
      <c r="C154" s="24"/>
      <c r="D154" s="24"/>
      <c r="E154" s="58"/>
      <c r="F154" s="49"/>
    </row>
    <row r="155" spans="1:6" ht="31" x14ac:dyDescent="0.35">
      <c r="A155" s="24"/>
      <c r="B155" s="36" t="s">
        <v>151</v>
      </c>
      <c r="C155" s="24" t="s">
        <v>2</v>
      </c>
      <c r="D155" s="24"/>
      <c r="E155" s="58"/>
      <c r="F155" s="49"/>
    </row>
    <row r="156" spans="1:6" x14ac:dyDescent="0.35">
      <c r="A156" s="24"/>
      <c r="B156" s="36"/>
      <c r="C156" s="24"/>
      <c r="D156" s="24"/>
      <c r="E156" s="58"/>
      <c r="F156" s="49"/>
    </row>
    <row r="157" spans="1:6" ht="46.5" x14ac:dyDescent="0.35">
      <c r="A157" s="24"/>
      <c r="B157" s="36" t="s">
        <v>153</v>
      </c>
      <c r="C157" s="24" t="s">
        <v>2</v>
      </c>
      <c r="D157" s="24"/>
      <c r="E157" s="58"/>
      <c r="F157" s="49"/>
    </row>
    <row r="158" spans="1:6" x14ac:dyDescent="0.35">
      <c r="A158" s="24"/>
      <c r="B158" s="67"/>
      <c r="C158" s="24"/>
      <c r="D158" s="24"/>
      <c r="E158" s="30"/>
      <c r="F158" s="49"/>
    </row>
    <row r="159" spans="1:6" x14ac:dyDescent="0.35">
      <c r="A159" s="31"/>
      <c r="B159" s="32" t="str">
        <f>"Sous-total " &amp;B141</f>
        <v>Sous-total Travaux divers</v>
      </c>
      <c r="C159" s="33"/>
      <c r="D159" s="63"/>
      <c r="E159" s="34"/>
      <c r="F159" s="34"/>
    </row>
    <row r="160" spans="1:6" x14ac:dyDescent="0.35">
      <c r="A160" s="24"/>
      <c r="B160" s="35"/>
      <c r="C160" s="24"/>
      <c r="D160" s="24"/>
      <c r="E160" s="30"/>
      <c r="F160" s="49"/>
    </row>
    <row r="161" spans="1:6" x14ac:dyDescent="0.35">
      <c r="A161" s="24"/>
      <c r="B161" s="28" t="s">
        <v>43</v>
      </c>
      <c r="C161" s="24"/>
      <c r="D161" s="24"/>
      <c r="E161" s="30"/>
      <c r="F161" s="49"/>
    </row>
    <row r="162" spans="1:6" x14ac:dyDescent="0.35">
      <c r="A162" s="24"/>
      <c r="B162" s="36"/>
      <c r="C162" s="24"/>
      <c r="D162" s="24"/>
      <c r="E162" s="30"/>
      <c r="F162" s="49"/>
    </row>
    <row r="163" spans="1:6" ht="77.5" x14ac:dyDescent="0.35">
      <c r="A163" s="24"/>
      <c r="B163" s="36" t="s">
        <v>174</v>
      </c>
      <c r="C163" s="24" t="s">
        <v>36</v>
      </c>
      <c r="D163" s="24"/>
      <c r="E163" s="30"/>
      <c r="F163" s="49"/>
    </row>
    <row r="164" spans="1:6" x14ac:dyDescent="0.35">
      <c r="A164" s="24"/>
      <c r="B164" s="36"/>
      <c r="C164" s="24"/>
      <c r="D164" s="24"/>
      <c r="E164" s="30"/>
      <c r="F164" s="49"/>
    </row>
    <row r="165" spans="1:6" ht="31" x14ac:dyDescent="0.35">
      <c r="A165" s="24"/>
      <c r="B165" s="36" t="s">
        <v>152</v>
      </c>
      <c r="C165" s="24" t="s">
        <v>7</v>
      </c>
      <c r="D165" s="24"/>
      <c r="E165" s="30"/>
      <c r="F165" s="49"/>
    </row>
    <row r="166" spans="1:6" x14ac:dyDescent="0.35">
      <c r="A166" s="24"/>
      <c r="B166" s="36"/>
      <c r="C166" s="24"/>
      <c r="D166" s="24"/>
      <c r="E166" s="30"/>
      <c r="F166" s="49"/>
    </row>
    <row r="167" spans="1:6" x14ac:dyDescent="0.35">
      <c r="A167" s="31"/>
      <c r="B167" s="32" t="str">
        <f>"Sous-total " &amp;B161</f>
        <v>Sous-total Enduits - Flocages</v>
      </c>
      <c r="C167" s="33"/>
      <c r="D167" s="63"/>
      <c r="E167" s="34"/>
      <c r="F167" s="34"/>
    </row>
    <row r="168" spans="1:6" x14ac:dyDescent="0.35">
      <c r="A168" s="24"/>
      <c r="B168" s="35"/>
      <c r="C168" s="24"/>
      <c r="D168" s="24"/>
      <c r="E168" s="30"/>
      <c r="F168" s="49"/>
    </row>
    <row r="169" spans="1:6" x14ac:dyDescent="0.35">
      <c r="A169" s="24"/>
      <c r="B169" s="28" t="s">
        <v>184</v>
      </c>
      <c r="C169" s="24"/>
      <c r="D169" s="24"/>
      <c r="E169" s="30"/>
      <c r="F169" s="49"/>
    </row>
    <row r="170" spans="1:6" x14ac:dyDescent="0.35">
      <c r="A170" s="24"/>
      <c r="B170" s="36"/>
      <c r="C170" s="24"/>
      <c r="D170" s="24"/>
      <c r="E170" s="30"/>
      <c r="F170" s="49"/>
    </row>
    <row r="171" spans="1:6" ht="46.5" x14ac:dyDescent="0.35">
      <c r="A171" s="24"/>
      <c r="B171" s="36" t="s">
        <v>193</v>
      </c>
      <c r="C171" s="24" t="s">
        <v>7</v>
      </c>
      <c r="D171" s="24"/>
      <c r="E171" s="30"/>
      <c r="F171" s="49"/>
    </row>
    <row r="172" spans="1:6" x14ac:dyDescent="0.35">
      <c r="A172" s="24"/>
      <c r="B172" s="36"/>
      <c r="C172" s="24"/>
      <c r="D172" s="24"/>
      <c r="E172" s="30"/>
      <c r="F172" s="49"/>
    </row>
    <row r="173" spans="1:6" x14ac:dyDescent="0.35">
      <c r="A173" s="31"/>
      <c r="B173" s="32" t="str">
        <f>"Sous-total " &amp;B169</f>
        <v>Sous-total Chapes</v>
      </c>
      <c r="C173" s="33"/>
      <c r="D173" s="63"/>
      <c r="E173" s="34"/>
      <c r="F173" s="34"/>
    </row>
    <row r="174" spans="1:6" ht="16" thickBot="1" x14ac:dyDescent="0.4">
      <c r="A174" s="24"/>
      <c r="B174" s="35"/>
      <c r="C174" s="24"/>
      <c r="D174" s="24"/>
      <c r="E174" s="30"/>
      <c r="F174" s="46"/>
    </row>
    <row r="175" spans="1:6" ht="16" thickBot="1" x14ac:dyDescent="0.4">
      <c r="A175" s="11"/>
      <c r="B175" s="12"/>
      <c r="C175" s="50"/>
      <c r="D175" s="50"/>
      <c r="E175" s="13" t="s">
        <v>37</v>
      </c>
      <c r="F175" s="14"/>
    </row>
    <row r="176" spans="1:6" x14ac:dyDescent="0.35">
      <c r="A176" s="37"/>
      <c r="B176" s="25"/>
      <c r="C176" s="38"/>
      <c r="D176" s="38"/>
      <c r="E176" s="39"/>
      <c r="F176" s="39"/>
    </row>
    <row r="177" spans="1:6" x14ac:dyDescent="0.35">
      <c r="A177" s="3"/>
      <c r="B177" s="4"/>
      <c r="C177" s="40"/>
      <c r="D177" s="40"/>
      <c r="E177" s="5" t="s">
        <v>191</v>
      </c>
      <c r="F177" s="6"/>
    </row>
    <row r="178" spans="1:6" x14ac:dyDescent="0.35">
      <c r="A178" s="18"/>
      <c r="B178" s="19"/>
      <c r="C178" s="18"/>
      <c r="D178" s="18"/>
      <c r="E178" s="30"/>
      <c r="F178" s="49">
        <f t="shared" ref="F178" si="0">+D178*E178</f>
        <v>0</v>
      </c>
    </row>
    <row r="179" spans="1:6" x14ac:dyDescent="0.35">
      <c r="A179" s="163" t="s">
        <v>197</v>
      </c>
      <c r="B179" s="164" t="s">
        <v>17</v>
      </c>
      <c r="C179" s="164"/>
      <c r="D179" s="164"/>
      <c r="E179" s="164"/>
      <c r="F179" s="165" t="e">
        <f>#REF!*E179</f>
        <v>#REF!</v>
      </c>
    </row>
    <row r="180" spans="1:6" x14ac:dyDescent="0.35">
      <c r="A180" s="18"/>
      <c r="B180" s="19"/>
      <c r="C180" s="18"/>
      <c r="D180" s="18"/>
      <c r="E180" s="30"/>
      <c r="F180" s="49"/>
    </row>
    <row r="181" spans="1:6" x14ac:dyDescent="0.35">
      <c r="A181" s="42"/>
      <c r="B181" s="28" t="s">
        <v>196</v>
      </c>
      <c r="C181" s="42"/>
      <c r="D181" s="42"/>
      <c r="E181" s="30"/>
      <c r="F181" s="49"/>
    </row>
    <row r="182" spans="1:6" x14ac:dyDescent="0.35">
      <c r="A182" s="42"/>
      <c r="B182" s="44"/>
      <c r="C182" s="86"/>
      <c r="D182" s="42"/>
      <c r="E182" s="30"/>
      <c r="F182" s="49"/>
    </row>
    <row r="183" spans="1:6" x14ac:dyDescent="0.35">
      <c r="A183" s="24"/>
      <c r="B183" s="28" t="s">
        <v>14</v>
      </c>
      <c r="C183" s="84"/>
      <c r="D183" s="24"/>
      <c r="E183" s="30"/>
      <c r="F183" s="49"/>
    </row>
    <row r="184" spans="1:6" x14ac:dyDescent="0.35">
      <c r="A184" s="24"/>
      <c r="B184" s="61"/>
      <c r="C184" s="84"/>
      <c r="D184" s="24"/>
      <c r="E184" s="30"/>
      <c r="F184" s="49"/>
    </row>
    <row r="185" spans="1:6" ht="31" x14ac:dyDescent="0.35">
      <c r="A185" s="24"/>
      <c r="B185" s="61" t="s">
        <v>49</v>
      </c>
      <c r="C185" s="84" t="s">
        <v>7</v>
      </c>
      <c r="D185" s="24"/>
      <c r="E185" s="30"/>
      <c r="F185" s="49"/>
    </row>
    <row r="186" spans="1:6" ht="31" x14ac:dyDescent="0.35">
      <c r="A186" s="24"/>
      <c r="B186" s="61" t="s">
        <v>154</v>
      </c>
      <c r="C186" s="84" t="s">
        <v>15</v>
      </c>
      <c r="D186" s="24"/>
      <c r="E186" s="30"/>
      <c r="F186" s="49"/>
    </row>
    <row r="187" spans="1:6" ht="31" x14ac:dyDescent="0.35">
      <c r="A187" s="24"/>
      <c r="B187" s="61" t="s">
        <v>177</v>
      </c>
      <c r="C187" s="84" t="s">
        <v>15</v>
      </c>
      <c r="D187" s="24"/>
      <c r="E187" s="30"/>
      <c r="F187" s="49"/>
    </row>
    <row r="188" spans="1:6" x14ac:dyDescent="0.35">
      <c r="A188" s="24"/>
      <c r="B188" s="61" t="s">
        <v>50</v>
      </c>
      <c r="C188" s="84" t="s">
        <v>7</v>
      </c>
      <c r="D188" s="24"/>
      <c r="E188" s="30"/>
      <c r="F188" s="49"/>
    </row>
    <row r="189" spans="1:6" x14ac:dyDescent="0.35">
      <c r="A189" s="24"/>
      <c r="B189" s="61" t="s">
        <v>175</v>
      </c>
      <c r="C189" s="84" t="s">
        <v>7</v>
      </c>
      <c r="D189" s="24"/>
      <c r="E189" s="30"/>
      <c r="F189" s="49"/>
    </row>
    <row r="190" spans="1:6" ht="62" x14ac:dyDescent="0.35">
      <c r="A190" s="24"/>
      <c r="B190" s="61" t="s">
        <v>155</v>
      </c>
      <c r="C190" s="84" t="s">
        <v>7</v>
      </c>
      <c r="D190" s="24"/>
      <c r="E190" s="30"/>
      <c r="F190" s="49"/>
    </row>
    <row r="191" spans="1:6" x14ac:dyDescent="0.35">
      <c r="A191" s="24"/>
      <c r="B191" s="61" t="s">
        <v>51</v>
      </c>
      <c r="C191" s="84" t="s">
        <v>5</v>
      </c>
      <c r="D191" s="24"/>
      <c r="E191" s="30"/>
      <c r="F191" s="49"/>
    </row>
    <row r="192" spans="1:6" ht="31" x14ac:dyDescent="0.35">
      <c r="A192" s="24"/>
      <c r="B192" s="61" t="s">
        <v>63</v>
      </c>
      <c r="C192" s="84" t="s">
        <v>2</v>
      </c>
      <c r="D192" s="24"/>
      <c r="E192" s="30"/>
      <c r="F192" s="49"/>
    </row>
    <row r="193" spans="1:6" x14ac:dyDescent="0.35">
      <c r="A193" s="24"/>
      <c r="B193" s="61" t="s">
        <v>52</v>
      </c>
      <c r="C193" s="84" t="s">
        <v>7</v>
      </c>
      <c r="D193" s="24"/>
      <c r="E193" s="30"/>
      <c r="F193" s="49"/>
    </row>
    <row r="194" spans="1:6" ht="46.5" x14ac:dyDescent="0.35">
      <c r="A194" s="24"/>
      <c r="B194" s="61" t="s">
        <v>77</v>
      </c>
      <c r="C194" s="84" t="s">
        <v>6</v>
      </c>
      <c r="D194" s="24"/>
      <c r="E194" s="30"/>
      <c r="F194" s="49"/>
    </row>
    <row r="195" spans="1:6" ht="31" x14ac:dyDescent="0.35">
      <c r="A195" s="24"/>
      <c r="B195" s="61" t="s">
        <v>166</v>
      </c>
      <c r="C195" s="84" t="s">
        <v>15</v>
      </c>
      <c r="D195" s="24"/>
      <c r="E195" s="30"/>
      <c r="F195" s="49"/>
    </row>
    <row r="196" spans="1:6" x14ac:dyDescent="0.35">
      <c r="A196" s="24"/>
      <c r="B196" s="61" t="s">
        <v>79</v>
      </c>
      <c r="C196" s="84" t="s">
        <v>6</v>
      </c>
      <c r="D196" s="24"/>
      <c r="E196" s="30"/>
      <c r="F196" s="49"/>
    </row>
    <row r="197" spans="1:6" ht="31" x14ac:dyDescent="0.35">
      <c r="A197" s="24"/>
      <c r="B197" s="61" t="s">
        <v>57</v>
      </c>
      <c r="C197" s="84" t="s">
        <v>6</v>
      </c>
      <c r="D197" s="24"/>
      <c r="E197" s="30"/>
      <c r="F197" s="49"/>
    </row>
    <row r="198" spans="1:6" ht="31" x14ac:dyDescent="0.35">
      <c r="A198" s="24"/>
      <c r="B198" s="61" t="s">
        <v>168</v>
      </c>
      <c r="C198" s="84" t="s">
        <v>2</v>
      </c>
      <c r="D198" s="24"/>
      <c r="E198" s="30"/>
      <c r="F198" s="49"/>
    </row>
    <row r="199" spans="1:6" ht="31" x14ac:dyDescent="0.35">
      <c r="A199" s="24"/>
      <c r="B199" s="61" t="s">
        <v>169</v>
      </c>
      <c r="C199" s="84" t="s">
        <v>6</v>
      </c>
      <c r="D199" s="24"/>
      <c r="E199" s="30"/>
      <c r="F199" s="49"/>
    </row>
    <row r="200" spans="1:6" x14ac:dyDescent="0.35">
      <c r="A200" s="24"/>
      <c r="B200" s="61" t="s">
        <v>53</v>
      </c>
      <c r="C200" s="84" t="s">
        <v>6</v>
      </c>
      <c r="D200" s="24"/>
      <c r="E200" s="30"/>
      <c r="F200" s="49"/>
    </row>
    <row r="201" spans="1:6" ht="31" x14ac:dyDescent="0.35">
      <c r="A201" s="24"/>
      <c r="B201" s="61" t="s">
        <v>62</v>
      </c>
      <c r="C201" s="84" t="s">
        <v>6</v>
      </c>
      <c r="D201" s="24"/>
      <c r="E201" s="30"/>
      <c r="F201" s="49"/>
    </row>
    <row r="202" spans="1:6" x14ac:dyDescent="0.35">
      <c r="A202" s="24"/>
      <c r="B202" s="61" t="s">
        <v>56</v>
      </c>
      <c r="C202" s="84" t="s">
        <v>2</v>
      </c>
      <c r="D202" s="24"/>
      <c r="E202" s="30"/>
      <c r="F202" s="49"/>
    </row>
    <row r="203" spans="1:6" x14ac:dyDescent="0.35">
      <c r="A203" s="24"/>
      <c r="B203" s="61" t="s">
        <v>64</v>
      </c>
      <c r="C203" s="84" t="s">
        <v>6</v>
      </c>
      <c r="D203" s="24"/>
      <c r="E203" s="30"/>
      <c r="F203" s="49"/>
    </row>
    <row r="204" spans="1:6" ht="31" x14ac:dyDescent="0.35">
      <c r="A204" s="24"/>
      <c r="B204" s="61" t="s">
        <v>170</v>
      </c>
      <c r="C204" s="24" t="s">
        <v>6</v>
      </c>
      <c r="D204" s="24"/>
      <c r="E204" s="30"/>
      <c r="F204" s="49"/>
    </row>
    <row r="205" spans="1:6" ht="31" x14ac:dyDescent="0.35">
      <c r="A205" s="24"/>
      <c r="B205" s="35" t="s">
        <v>10</v>
      </c>
      <c r="C205" s="24" t="s">
        <v>8</v>
      </c>
      <c r="D205" s="42"/>
      <c r="E205" s="30"/>
      <c r="F205" s="49"/>
    </row>
    <row r="206" spans="1:6" x14ac:dyDescent="0.35">
      <c r="A206" s="24"/>
      <c r="B206" s="35"/>
      <c r="C206" s="24"/>
      <c r="D206" s="24"/>
      <c r="E206" s="30"/>
      <c r="F206" s="49"/>
    </row>
    <row r="207" spans="1:6" x14ac:dyDescent="0.35">
      <c r="A207" s="24"/>
      <c r="B207" s="35" t="s">
        <v>9</v>
      </c>
      <c r="C207" s="24" t="s">
        <v>6</v>
      </c>
      <c r="D207" s="24"/>
      <c r="E207" s="30"/>
      <c r="F207" s="49"/>
    </row>
    <row r="208" spans="1:6" x14ac:dyDescent="0.35">
      <c r="A208" s="24"/>
      <c r="B208" s="29"/>
      <c r="C208" s="24"/>
      <c r="D208" s="24"/>
      <c r="E208" s="30"/>
      <c r="F208" s="49"/>
    </row>
    <row r="209" spans="1:6" x14ac:dyDescent="0.35">
      <c r="A209" s="31"/>
      <c r="B209" s="32" t="str">
        <f>"Sous-total " &amp;B183</f>
        <v>Sous-total Curage</v>
      </c>
      <c r="C209" s="33"/>
      <c r="D209" s="63"/>
      <c r="E209" s="34"/>
      <c r="F209" s="34"/>
    </row>
    <row r="210" spans="1:6" x14ac:dyDescent="0.35">
      <c r="A210" s="42"/>
      <c r="B210" s="44"/>
      <c r="C210" s="42"/>
      <c r="D210" s="42"/>
      <c r="E210" s="30"/>
      <c r="F210" s="49"/>
    </row>
    <row r="211" spans="1:6" x14ac:dyDescent="0.35">
      <c r="A211" s="24"/>
      <c r="B211" s="28" t="s">
        <v>25</v>
      </c>
      <c r="C211" s="24"/>
      <c r="D211" s="24"/>
      <c r="E211" s="30"/>
      <c r="F211" s="49"/>
    </row>
    <row r="212" spans="1:6" x14ac:dyDescent="0.35">
      <c r="A212" s="24"/>
      <c r="B212" s="36"/>
      <c r="C212" s="24"/>
      <c r="D212" s="24"/>
      <c r="E212" s="30"/>
      <c r="F212" s="49"/>
    </row>
    <row r="213" spans="1:6" x14ac:dyDescent="0.35">
      <c r="A213" s="24"/>
      <c r="B213" s="54" t="s">
        <v>26</v>
      </c>
      <c r="C213" s="24"/>
      <c r="D213" s="24"/>
      <c r="E213" s="30"/>
      <c r="F213" s="49"/>
    </row>
    <row r="214" spans="1:6" x14ac:dyDescent="0.35">
      <c r="A214" s="24"/>
      <c r="B214" s="54"/>
      <c r="C214" s="24"/>
      <c r="D214" s="24"/>
      <c r="E214" s="30"/>
      <c r="F214" s="49"/>
    </row>
    <row r="215" spans="1:6" ht="31" x14ac:dyDescent="0.35">
      <c r="A215" s="24"/>
      <c r="B215" s="36" t="s">
        <v>171</v>
      </c>
      <c r="C215" s="24"/>
      <c r="D215" s="24"/>
      <c r="E215" s="30"/>
      <c r="F215" s="49"/>
    </row>
    <row r="216" spans="1:6" x14ac:dyDescent="0.35">
      <c r="A216" s="24"/>
      <c r="B216" s="83" t="s">
        <v>173</v>
      </c>
      <c r="C216" s="24" t="s">
        <v>2</v>
      </c>
      <c r="D216" s="24"/>
      <c r="E216" s="30"/>
      <c r="F216" s="49"/>
    </row>
    <row r="217" spans="1:6" x14ac:dyDescent="0.35">
      <c r="A217" s="42"/>
      <c r="B217" s="44"/>
      <c r="C217" s="42"/>
      <c r="D217" s="42"/>
      <c r="E217" s="30"/>
      <c r="F217" s="49"/>
    </row>
    <row r="218" spans="1:6" ht="46.5" x14ac:dyDescent="0.35">
      <c r="A218" s="42"/>
      <c r="B218" s="36" t="s">
        <v>83</v>
      </c>
      <c r="C218" s="24"/>
      <c r="D218" s="24"/>
      <c r="E218" s="30"/>
      <c r="F218" s="49"/>
    </row>
    <row r="219" spans="1:6" x14ac:dyDescent="0.35">
      <c r="A219" s="42"/>
      <c r="B219" s="48" t="s">
        <v>29</v>
      </c>
      <c r="C219" s="24" t="s">
        <v>2</v>
      </c>
      <c r="D219" s="24"/>
      <c r="E219" s="30"/>
      <c r="F219" s="49"/>
    </row>
    <row r="220" spans="1:6" x14ac:dyDescent="0.35">
      <c r="A220" s="42"/>
      <c r="B220" s="48" t="s">
        <v>30</v>
      </c>
      <c r="C220" s="24" t="s">
        <v>2</v>
      </c>
      <c r="D220" s="24"/>
      <c r="E220" s="30"/>
      <c r="F220" s="49"/>
    </row>
    <row r="221" spans="1:6" x14ac:dyDescent="0.35">
      <c r="A221" s="42"/>
      <c r="B221" s="44"/>
      <c r="C221" s="42"/>
      <c r="D221" s="42"/>
      <c r="E221" s="30"/>
      <c r="F221" s="49"/>
    </row>
    <row r="222" spans="1:6" x14ac:dyDescent="0.35">
      <c r="A222" s="31"/>
      <c r="B222" s="32" t="str">
        <f>"Sous-total " &amp;B211</f>
        <v>Sous-total Ouvertures bouchements</v>
      </c>
      <c r="C222" s="33"/>
      <c r="D222" s="63"/>
      <c r="E222" s="34"/>
      <c r="F222" s="34"/>
    </row>
    <row r="223" spans="1:6" x14ac:dyDescent="0.35">
      <c r="A223" s="24"/>
      <c r="B223" s="36"/>
      <c r="C223" s="24"/>
      <c r="D223" s="24"/>
      <c r="E223" s="30"/>
      <c r="F223" s="49"/>
    </row>
    <row r="224" spans="1:6" x14ac:dyDescent="0.35">
      <c r="A224" s="24"/>
      <c r="B224" s="28" t="s">
        <v>31</v>
      </c>
      <c r="C224" s="24"/>
      <c r="D224" s="24"/>
      <c r="E224" s="30"/>
      <c r="F224" s="49"/>
    </row>
    <row r="225" spans="1:6" x14ac:dyDescent="0.35">
      <c r="A225" s="24"/>
      <c r="B225" s="45"/>
      <c r="C225" s="24"/>
      <c r="D225" s="24"/>
      <c r="E225" s="30"/>
      <c r="F225" s="49"/>
    </row>
    <row r="226" spans="1:6" x14ac:dyDescent="0.35">
      <c r="A226" s="24"/>
      <c r="B226" s="64"/>
      <c r="C226" s="24"/>
      <c r="D226" s="24"/>
      <c r="E226" s="30"/>
      <c r="F226" s="49"/>
    </row>
    <row r="227" spans="1:6" ht="46.5" x14ac:dyDescent="0.35">
      <c r="A227" s="24"/>
      <c r="B227" s="56" t="s">
        <v>58</v>
      </c>
      <c r="C227" s="42" t="s">
        <v>7</v>
      </c>
      <c r="D227" s="42"/>
      <c r="E227" s="43"/>
      <c r="F227" s="49"/>
    </row>
    <row r="228" spans="1:6" x14ac:dyDescent="0.35">
      <c r="A228" s="24"/>
      <c r="B228" s="57" t="s">
        <v>55</v>
      </c>
      <c r="C228" s="42" t="s">
        <v>11</v>
      </c>
      <c r="D228" s="42"/>
      <c r="E228" s="43"/>
      <c r="F228" s="49"/>
    </row>
    <row r="229" spans="1:6" x14ac:dyDescent="0.35">
      <c r="A229" s="24"/>
      <c r="B229" s="57" t="s">
        <v>32</v>
      </c>
      <c r="C229" s="42" t="s">
        <v>11</v>
      </c>
      <c r="D229" s="42"/>
      <c r="E229" s="43"/>
      <c r="F229" s="49"/>
    </row>
    <row r="230" spans="1:6" x14ac:dyDescent="0.35">
      <c r="A230" s="24"/>
      <c r="B230" s="57" t="s">
        <v>33</v>
      </c>
      <c r="C230" s="42" t="s">
        <v>11</v>
      </c>
      <c r="D230" s="42"/>
      <c r="E230" s="43"/>
      <c r="F230" s="49"/>
    </row>
    <row r="231" spans="1:6" x14ac:dyDescent="0.35">
      <c r="A231" s="24"/>
      <c r="B231" s="57" t="s">
        <v>34</v>
      </c>
      <c r="C231" s="42" t="s">
        <v>6</v>
      </c>
      <c r="D231" s="42"/>
      <c r="E231" s="43"/>
      <c r="F231" s="49"/>
    </row>
    <row r="232" spans="1:6" x14ac:dyDescent="0.35">
      <c r="A232" s="24"/>
      <c r="B232" s="57"/>
      <c r="C232" s="42"/>
      <c r="D232" s="42"/>
      <c r="E232" s="43"/>
      <c r="F232" s="49"/>
    </row>
    <row r="233" spans="1:6" ht="31" x14ac:dyDescent="0.35">
      <c r="A233" s="24"/>
      <c r="B233" s="56" t="s">
        <v>66</v>
      </c>
      <c r="C233" s="42" t="s">
        <v>2</v>
      </c>
      <c r="D233" s="42"/>
      <c r="E233" s="43"/>
      <c r="F233" s="49"/>
    </row>
    <row r="234" spans="1:6" x14ac:dyDescent="0.35">
      <c r="A234" s="24"/>
      <c r="B234" s="35"/>
      <c r="C234" s="24"/>
      <c r="D234" s="24"/>
      <c r="E234" s="30"/>
      <c r="F234" s="49"/>
    </row>
    <row r="235" spans="1:6" x14ac:dyDescent="0.35">
      <c r="A235" s="31"/>
      <c r="B235" s="32" t="str">
        <f>"Sous-total " &amp;B224</f>
        <v>Sous-total Cloisons et murs</v>
      </c>
      <c r="C235" s="33"/>
      <c r="D235" s="63"/>
      <c r="E235" s="34"/>
      <c r="F235" s="34"/>
    </row>
    <row r="236" spans="1:6" x14ac:dyDescent="0.35">
      <c r="A236" s="24"/>
      <c r="B236" s="35"/>
      <c r="C236" s="24"/>
      <c r="D236" s="24"/>
      <c r="E236" s="30"/>
      <c r="F236" s="49"/>
    </row>
    <row r="237" spans="1:6" x14ac:dyDescent="0.35">
      <c r="A237" s="42"/>
      <c r="B237" s="44"/>
      <c r="C237" s="42"/>
      <c r="D237" s="42"/>
      <c r="E237" s="30"/>
      <c r="F237" s="49"/>
    </row>
    <row r="238" spans="1:6" x14ac:dyDescent="0.35">
      <c r="A238" s="42"/>
      <c r="B238" s="28" t="s">
        <v>136</v>
      </c>
      <c r="C238" s="42"/>
      <c r="D238" s="42"/>
      <c r="E238" s="30"/>
      <c r="F238" s="49"/>
    </row>
    <row r="239" spans="1:6" x14ac:dyDescent="0.35">
      <c r="A239" s="42"/>
      <c r="B239" s="44"/>
      <c r="C239" s="42"/>
      <c r="D239" s="42"/>
      <c r="E239" s="30"/>
      <c r="F239" s="49"/>
    </row>
    <row r="240" spans="1:6" x14ac:dyDescent="0.35">
      <c r="A240" s="42"/>
      <c r="B240" s="44" t="s">
        <v>176</v>
      </c>
      <c r="C240" s="42" t="s">
        <v>6</v>
      </c>
      <c r="D240" s="42"/>
      <c r="E240" s="30"/>
      <c r="F240" s="49"/>
    </row>
    <row r="241" spans="1:6" x14ac:dyDescent="0.35">
      <c r="A241" s="42"/>
      <c r="B241" s="44"/>
      <c r="C241" s="42"/>
      <c r="D241" s="42"/>
      <c r="E241" s="30"/>
      <c r="F241" s="49"/>
    </row>
    <row r="242" spans="1:6" x14ac:dyDescent="0.35">
      <c r="A242" s="31"/>
      <c r="B242" s="32" t="str">
        <f>"Sous-total " &amp;B238</f>
        <v>Sous-total Divers</v>
      </c>
      <c r="C242" s="33"/>
      <c r="D242" s="63"/>
      <c r="E242" s="34"/>
      <c r="F242" s="34"/>
    </row>
    <row r="243" spans="1:6" x14ac:dyDescent="0.35">
      <c r="A243" s="42"/>
      <c r="B243" s="68"/>
      <c r="C243" s="42"/>
      <c r="D243" s="42"/>
      <c r="E243" s="30"/>
      <c r="F243" s="49"/>
    </row>
    <row r="244" spans="1:6" x14ac:dyDescent="0.35">
      <c r="A244" s="31"/>
      <c r="B244" s="32" t="str">
        <f>"Sous-total " &amp;B181</f>
        <v>Sous-total PSE 1 R+3</v>
      </c>
      <c r="C244" s="33"/>
      <c r="D244" s="63"/>
      <c r="E244" s="34"/>
      <c r="F244" s="34"/>
    </row>
    <row r="245" spans="1:6" ht="16" thickBot="1" x14ac:dyDescent="0.4">
      <c r="A245" s="24"/>
      <c r="B245" s="35"/>
      <c r="C245" s="24"/>
      <c r="D245" s="24"/>
      <c r="E245" s="30"/>
      <c r="F245" s="46"/>
    </row>
    <row r="246" spans="1:6" ht="16" thickBot="1" x14ac:dyDescent="0.4">
      <c r="A246" s="7"/>
      <c r="B246" s="8"/>
      <c r="C246" s="47"/>
      <c r="D246" s="47"/>
      <c r="E246" s="9" t="str">
        <f>"Sous-total " &amp;A179</f>
        <v>Sous-total Prestation Supplémentaire Eventuelle Obligatoire</v>
      </c>
      <c r="F246" s="10"/>
    </row>
  </sheetData>
  <dataConsolidate/>
  <mergeCells count="9">
    <mergeCell ref="A7:F7"/>
    <mergeCell ref="D4:D5"/>
    <mergeCell ref="A179:F179"/>
    <mergeCell ref="A1:B2"/>
    <mergeCell ref="C1:F3"/>
    <mergeCell ref="A4:A5"/>
    <mergeCell ref="B4:B5"/>
    <mergeCell ref="C4:C5"/>
    <mergeCell ref="E4:F4"/>
  </mergeCells>
  <phoneticPr fontId="7" type="noConversion"/>
  <pageMargins left="0.47244094488188981" right="0.19685039370078741" top="0.39370078740157483" bottom="0.31496062992125984" header="0.23622047244094491" footer="0.19685039370078741"/>
  <pageSetup paperSize="9" scale="91" fitToHeight="27" orientation="portrait" r:id="rId1"/>
  <headerFooter alignWithMargins="0">
    <oddFooter>&amp;L&amp;F/FA&amp;CPage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pdg</vt:lpstr>
      <vt:lpstr>Lot Maç clois</vt:lpstr>
      <vt:lpstr>'Lot Maç clois'!Impression_des_titres</vt:lpstr>
      <vt:lpstr>'Lot Maç clois'!Zone_d_impression</vt:lpstr>
    </vt:vector>
  </TitlesOfParts>
  <Company>ANDRIOT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Andriot</dc:creator>
  <cp:lastModifiedBy>DE LIMA Jordy</cp:lastModifiedBy>
  <cp:lastPrinted>2025-12-08T08:23:24Z</cp:lastPrinted>
  <dcterms:created xsi:type="dcterms:W3CDTF">2007-10-11T07:00:52Z</dcterms:created>
  <dcterms:modified xsi:type="dcterms:W3CDTF">2026-01-20T13:56:36Z</dcterms:modified>
</cp:coreProperties>
</file>